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Textural" sheetId="1" r:id="rId1"/>
    <sheet name="SSD-ASF" sheetId="2" r:id="rId2"/>
    <sheet name="Info" sheetId="3" r:id="rId3"/>
  </sheets>
  <definedNames>
    <definedName name="_xlnm._FilterDatabase" localSheetId="1" hidden="1">'SSD-ASF'!$A$1:$A$77</definedName>
  </definedNames>
  <calcPr calcId="145621"/>
</workbook>
</file>

<file path=xl/calcChain.xml><?xml version="1.0" encoding="utf-8"?>
<calcChain xmlns="http://schemas.openxmlformats.org/spreadsheetml/2006/main">
  <c r="P3" i="1" l="1"/>
  <c r="O2" i="1"/>
  <c r="O3" i="1"/>
  <c r="C33" i="1" l="1"/>
  <c r="D32" i="1" s="1"/>
  <c r="C28" i="1"/>
  <c r="C29" i="1"/>
  <c r="C30" i="1"/>
  <c r="C31" i="1"/>
  <c r="C32" i="1"/>
  <c r="D26" i="1"/>
  <c r="D25" i="1"/>
  <c r="D24" i="1"/>
  <c r="D23" i="1"/>
  <c r="D22" i="1"/>
  <c r="D21" i="1"/>
  <c r="D20" i="1"/>
  <c r="D17" i="1"/>
  <c r="D18" i="1"/>
  <c r="D19" i="1"/>
  <c r="D30" i="1" l="1"/>
  <c r="D28" i="1"/>
  <c r="D29" i="1"/>
  <c r="D31" i="1"/>
  <c r="D33" i="1"/>
  <c r="DZ1" i="2"/>
  <c r="B54" i="2"/>
  <c r="B55" i="2" s="1"/>
  <c r="B56" i="2" s="1"/>
  <c r="B57" i="2" s="1"/>
  <c r="B58" i="2" s="1"/>
  <c r="B59" i="2" s="1"/>
  <c r="B60" i="2" s="1"/>
  <c r="B61" i="2" s="1"/>
  <c r="E1" i="2"/>
  <c r="F1" i="2"/>
  <c r="G1" i="2" s="1"/>
  <c r="H1" i="2" s="1"/>
  <c r="I1" i="2" s="1"/>
  <c r="J1" i="2" s="1"/>
  <c r="K1" i="2" s="1"/>
  <c r="L1" i="2" s="1"/>
  <c r="M1" i="2" s="1"/>
  <c r="N1" i="2" s="1"/>
  <c r="O1" i="2" s="1"/>
  <c r="P1" i="2" s="1"/>
  <c r="Q1" i="2" s="1"/>
  <c r="R1" i="2" s="1"/>
  <c r="S1" i="2" s="1"/>
  <c r="T1" i="2" s="1"/>
  <c r="U1" i="2" s="1"/>
  <c r="V1" i="2" s="1"/>
  <c r="W1" i="2" s="1"/>
  <c r="X1" i="2" s="1"/>
  <c r="Y1" i="2" s="1"/>
  <c r="Z1" i="2" s="1"/>
  <c r="AA1" i="2" s="1"/>
  <c r="AB1" i="2" s="1"/>
  <c r="AC1" i="2" s="1"/>
  <c r="AD1" i="2" s="1"/>
  <c r="AE1" i="2" s="1"/>
  <c r="AF1" i="2" s="1"/>
  <c r="AG1" i="2" s="1"/>
  <c r="AH1" i="2" s="1"/>
  <c r="AI1" i="2" s="1"/>
  <c r="AJ1" i="2" s="1"/>
  <c r="AK1" i="2" s="1"/>
  <c r="AL1" i="2" s="1"/>
  <c r="AM1" i="2" s="1"/>
  <c r="AN1" i="2" s="1"/>
  <c r="AO1" i="2" s="1"/>
  <c r="AP1" i="2" s="1"/>
  <c r="AQ1" i="2" s="1"/>
  <c r="AR1" i="2" s="1"/>
  <c r="AS1" i="2" s="1"/>
  <c r="AT1" i="2" s="1"/>
  <c r="AU1" i="2" s="1"/>
  <c r="AV1" i="2" s="1"/>
  <c r="AW1" i="2" s="1"/>
  <c r="AX1" i="2" s="1"/>
  <c r="AY1" i="2" s="1"/>
  <c r="AZ1" i="2" s="1"/>
  <c r="BA1" i="2" s="1"/>
  <c r="BB1" i="2" s="1"/>
  <c r="BC1" i="2" s="1"/>
  <c r="BD1" i="2"/>
  <c r="BE1" i="2" s="1"/>
  <c r="BF1" i="2" s="1"/>
  <c r="BG1" i="2" s="1"/>
  <c r="BH1" i="2" s="1"/>
  <c r="BI1" i="2" s="1"/>
  <c r="BJ1" i="2" s="1"/>
  <c r="BK1" i="2" s="1"/>
  <c r="BL1" i="2" s="1"/>
  <c r="BM1" i="2" s="1"/>
  <c r="BN1" i="2" s="1"/>
  <c r="BO1" i="2" s="1"/>
  <c r="BP1" i="2" s="1"/>
  <c r="BQ1" i="2" s="1"/>
  <c r="BR1" i="2" s="1"/>
  <c r="BS1" i="2" s="1"/>
  <c r="BT1" i="2" s="1"/>
  <c r="BU1" i="2" s="1"/>
  <c r="BV1" i="2" s="1"/>
  <c r="BW1" i="2" s="1"/>
  <c r="BX1" i="2" s="1"/>
  <c r="BY1" i="2" s="1"/>
  <c r="BZ1" i="2" s="1"/>
  <c r="CA1" i="2" s="1"/>
  <c r="CB1" i="2" s="1"/>
  <c r="CC1" i="2" s="1"/>
  <c r="CD1" i="2" s="1"/>
  <c r="CE1" i="2" s="1"/>
  <c r="CF1" i="2" s="1"/>
  <c r="CG1" i="2" s="1"/>
  <c r="CH1" i="2" s="1"/>
  <c r="CI1" i="2" s="1"/>
  <c r="CJ1" i="2" s="1"/>
  <c r="CK1" i="2" s="1"/>
  <c r="CL1" i="2" s="1"/>
  <c r="CM1" i="2" s="1"/>
  <c r="CN1" i="2" s="1"/>
  <c r="CO1" i="2" s="1"/>
  <c r="CP1" i="2" s="1"/>
  <c r="CQ1" i="2" s="1"/>
  <c r="CR1" i="2" s="1"/>
  <c r="CS1" i="2" s="1"/>
  <c r="CT1" i="2" s="1"/>
  <c r="CU1" i="2" s="1"/>
  <c r="CV1" i="2" s="1"/>
  <c r="CW1" i="2" s="1"/>
  <c r="CX1" i="2" s="1"/>
  <c r="CY1" i="2" s="1"/>
  <c r="CZ1" i="2" s="1"/>
  <c r="DA1" i="2" s="1"/>
  <c r="DB1" i="2" s="1"/>
  <c r="DC1" i="2" s="1"/>
  <c r="DD1" i="2" s="1"/>
  <c r="DE1" i="2" s="1"/>
  <c r="DF1" i="2" s="1"/>
  <c r="DG1" i="2" s="1"/>
  <c r="DH1" i="2" s="1"/>
  <c r="DI1" i="2" s="1"/>
  <c r="DJ1" i="2" s="1"/>
  <c r="DK1" i="2" s="1"/>
  <c r="DL1" i="2" s="1"/>
  <c r="DM1" i="2" s="1"/>
  <c r="DN1" i="2" s="1"/>
  <c r="DO1" i="2" s="1"/>
  <c r="DP1" i="2" s="1"/>
  <c r="DQ1" i="2" s="1"/>
  <c r="DR1" i="2" s="1"/>
  <c r="DS1" i="2" s="1"/>
  <c r="DT1" i="2" s="1"/>
  <c r="DU1" i="2" s="1"/>
  <c r="DV1" i="2" s="1"/>
  <c r="DW1" i="2" s="1"/>
  <c r="DX1" i="2" s="1"/>
  <c r="DY1" i="2" s="1"/>
  <c r="D1" i="2"/>
  <c r="N119" i="1" l="1"/>
  <c r="E12" i="1"/>
  <c r="K30" i="1" l="1"/>
  <c r="K40" i="1" s="1"/>
  <c r="K50" i="1" s="1"/>
  <c r="K60" i="1" s="1"/>
  <c r="L26" i="1"/>
  <c r="M17" i="1"/>
  <c r="M26" i="1" s="1"/>
  <c r="I19" i="1"/>
  <c r="I20" i="1" s="1"/>
  <c r="B14" i="1"/>
  <c r="I13" i="1"/>
  <c r="J13" i="1" s="1"/>
  <c r="I12" i="1"/>
  <c r="J12" i="1" s="1"/>
  <c r="I11" i="1"/>
  <c r="J11" i="1" s="1"/>
  <c r="I10" i="1"/>
  <c r="J10" i="1" s="1"/>
  <c r="I9" i="1"/>
  <c r="J9" i="1" s="1"/>
  <c r="B18" i="1"/>
  <c r="A19" i="1"/>
  <c r="B19" i="1" s="1"/>
  <c r="C34" i="1" l="1"/>
  <c r="P4" i="1" s="1"/>
  <c r="C14" i="1"/>
  <c r="E14" i="1" s="1"/>
  <c r="I14" i="1"/>
  <c r="J14" i="1" s="1"/>
  <c r="H19" i="1"/>
  <c r="H20" i="1"/>
  <c r="I21" i="1"/>
  <c r="N17" i="1"/>
  <c r="A20" i="1"/>
  <c r="A21" i="1" s="1"/>
  <c r="J16" i="1" l="1"/>
  <c r="J17" i="1" s="1"/>
  <c r="K19" i="1" s="1"/>
  <c r="K31" i="1" s="1"/>
  <c r="K41" i="1" s="1"/>
  <c r="K51" i="1" s="1"/>
  <c r="K61" i="1" s="1"/>
  <c r="O17" i="1"/>
  <c r="N26" i="1"/>
  <c r="B20" i="1"/>
  <c r="I22" i="1"/>
  <c r="H21" i="1"/>
  <c r="A22" i="1"/>
  <c r="B21" i="1"/>
  <c r="A60" i="2" l="1"/>
  <c r="A59" i="2"/>
  <c r="A56" i="2"/>
  <c r="A55" i="2"/>
  <c r="A54" i="2"/>
  <c r="A58" i="2"/>
  <c r="A61" i="2"/>
  <c r="A57" i="2"/>
  <c r="K70" i="1"/>
  <c r="M70" i="1" s="1"/>
  <c r="B2" i="2" s="1"/>
  <c r="DZ2" i="2" s="1"/>
  <c r="B65" i="2"/>
  <c r="B66" i="2"/>
  <c r="B68" i="2"/>
  <c r="B70" i="2"/>
  <c r="B72" i="2"/>
  <c r="B74" i="2"/>
  <c r="B76" i="2"/>
  <c r="B67" i="2"/>
  <c r="B69" i="2"/>
  <c r="B71" i="2"/>
  <c r="B73" i="2"/>
  <c r="B75" i="2"/>
  <c r="B77" i="2"/>
  <c r="B64" i="2"/>
  <c r="DZ64" i="2" s="1"/>
  <c r="K21" i="1"/>
  <c r="K33" i="1" s="1"/>
  <c r="K43" i="1" s="1"/>
  <c r="K53" i="1" s="1"/>
  <c r="K63" i="1" s="1"/>
  <c r="K20" i="1"/>
  <c r="K32" i="1" s="1"/>
  <c r="K42" i="1" s="1"/>
  <c r="K52" i="1" s="1"/>
  <c r="K62" i="1" s="1"/>
  <c r="P17" i="1"/>
  <c r="O26" i="1"/>
  <c r="I23" i="1"/>
  <c r="H22" i="1"/>
  <c r="K22" i="1" s="1"/>
  <c r="K34" i="1" s="1"/>
  <c r="K44" i="1" s="1"/>
  <c r="K54" i="1" s="1"/>
  <c r="K64" i="1" s="1"/>
  <c r="A23" i="1"/>
  <c r="B22" i="1"/>
  <c r="L70" i="1" l="1"/>
  <c r="K71" i="1" s="1"/>
  <c r="M71" i="1" s="1"/>
  <c r="B3" i="2" s="1"/>
  <c r="DZ3" i="2" s="1"/>
  <c r="E64" i="2"/>
  <c r="G64" i="2"/>
  <c r="I64" i="2"/>
  <c r="K64" i="2"/>
  <c r="M64" i="2"/>
  <c r="O64" i="2"/>
  <c r="F64" i="2"/>
  <c r="H64" i="2"/>
  <c r="J64" i="2"/>
  <c r="L64" i="2"/>
  <c r="N64" i="2"/>
  <c r="P64" i="2"/>
  <c r="R64" i="2"/>
  <c r="T64" i="2"/>
  <c r="V64" i="2"/>
  <c r="X64" i="2"/>
  <c r="Z64" i="2"/>
  <c r="AB64" i="2"/>
  <c r="AD64" i="2"/>
  <c r="AF64" i="2"/>
  <c r="AH64" i="2"/>
  <c r="AJ64" i="2"/>
  <c r="AL64" i="2"/>
  <c r="AN64" i="2"/>
  <c r="AP64" i="2"/>
  <c r="AR64" i="2"/>
  <c r="AT64" i="2"/>
  <c r="AV64" i="2"/>
  <c r="AX64" i="2"/>
  <c r="AZ64" i="2"/>
  <c r="BB64" i="2"/>
  <c r="BD64" i="2"/>
  <c r="BF64" i="2"/>
  <c r="BH64" i="2"/>
  <c r="BJ64" i="2"/>
  <c r="BL64" i="2"/>
  <c r="BN64" i="2"/>
  <c r="BP64" i="2"/>
  <c r="BR64" i="2"/>
  <c r="BT64" i="2"/>
  <c r="BV64" i="2"/>
  <c r="BX64" i="2"/>
  <c r="BZ64" i="2"/>
  <c r="CB64" i="2"/>
  <c r="CD64" i="2"/>
  <c r="CF64" i="2"/>
  <c r="CH64" i="2"/>
  <c r="CJ64" i="2"/>
  <c r="CL64" i="2"/>
  <c r="CN64" i="2"/>
  <c r="CP64" i="2"/>
  <c r="CR64" i="2"/>
  <c r="CT64" i="2"/>
  <c r="CV64" i="2"/>
  <c r="CX64" i="2"/>
  <c r="CZ64" i="2"/>
  <c r="DB64" i="2"/>
  <c r="DD64" i="2"/>
  <c r="DF64" i="2"/>
  <c r="DH64" i="2"/>
  <c r="DJ64" i="2"/>
  <c r="DL64" i="2"/>
  <c r="DN64" i="2"/>
  <c r="DP64" i="2"/>
  <c r="DR64" i="2"/>
  <c r="DT64" i="2"/>
  <c r="DV64" i="2"/>
  <c r="DX64" i="2"/>
  <c r="Q64" i="2"/>
  <c r="U64" i="2"/>
  <c r="Y64" i="2"/>
  <c r="AC64" i="2"/>
  <c r="AG64" i="2"/>
  <c r="AK64" i="2"/>
  <c r="AO64" i="2"/>
  <c r="AS64" i="2"/>
  <c r="AW64" i="2"/>
  <c r="BA64" i="2"/>
  <c r="BE64" i="2"/>
  <c r="BI64" i="2"/>
  <c r="BM64" i="2"/>
  <c r="BQ64" i="2"/>
  <c r="BU64" i="2"/>
  <c r="BY64" i="2"/>
  <c r="CC64" i="2"/>
  <c r="CG64" i="2"/>
  <c r="CK64" i="2"/>
  <c r="CO64" i="2"/>
  <c r="CS64" i="2"/>
  <c r="CW64" i="2"/>
  <c r="DA64" i="2"/>
  <c r="DE64" i="2"/>
  <c r="DI64" i="2"/>
  <c r="DM64" i="2"/>
  <c r="DQ64" i="2"/>
  <c r="DU64" i="2"/>
  <c r="DY64" i="2"/>
  <c r="S64" i="2"/>
  <c r="W64" i="2"/>
  <c r="AA64" i="2"/>
  <c r="AE64" i="2"/>
  <c r="AI64" i="2"/>
  <c r="AM64" i="2"/>
  <c r="AQ64" i="2"/>
  <c r="AU64" i="2"/>
  <c r="AY64" i="2"/>
  <c r="BC64" i="2"/>
  <c r="BG64" i="2"/>
  <c r="BK64" i="2"/>
  <c r="BO64" i="2"/>
  <c r="BS64" i="2"/>
  <c r="BW64" i="2"/>
  <c r="CA64" i="2"/>
  <c r="CE64" i="2"/>
  <c r="CI64" i="2"/>
  <c r="CM64" i="2"/>
  <c r="CQ64" i="2"/>
  <c r="CU64" i="2"/>
  <c r="CY64" i="2"/>
  <c r="DC64" i="2"/>
  <c r="DG64" i="2"/>
  <c r="DK64" i="2"/>
  <c r="DO64" i="2"/>
  <c r="DS64" i="2"/>
  <c r="DW64" i="2"/>
  <c r="D64" i="2"/>
  <c r="A64" i="2" s="1"/>
  <c r="EA64" i="2"/>
  <c r="K65" i="2" s="1"/>
  <c r="E2" i="2"/>
  <c r="J2" i="2"/>
  <c r="N2" i="2"/>
  <c r="R2" i="2"/>
  <c r="V2" i="2"/>
  <c r="Z2" i="2"/>
  <c r="AD2" i="2"/>
  <c r="AH2" i="2"/>
  <c r="AL2" i="2"/>
  <c r="AP2" i="2"/>
  <c r="AT2" i="2"/>
  <c r="AX2" i="2"/>
  <c r="BB2" i="2"/>
  <c r="BF2" i="2"/>
  <c r="BJ2" i="2"/>
  <c r="BN2" i="2"/>
  <c r="BR2" i="2"/>
  <c r="BV2" i="2"/>
  <c r="BZ2" i="2"/>
  <c r="CD2" i="2"/>
  <c r="CH2" i="2"/>
  <c r="CL2" i="2"/>
  <c r="CP2" i="2"/>
  <c r="CT2" i="2"/>
  <c r="CX2" i="2"/>
  <c r="DB2" i="2"/>
  <c r="DF2" i="2"/>
  <c r="DJ2" i="2"/>
  <c r="DN2" i="2"/>
  <c r="DR2" i="2"/>
  <c r="DV2" i="2"/>
  <c r="H2" i="2"/>
  <c r="L2" i="2"/>
  <c r="P2" i="2"/>
  <c r="T2" i="2"/>
  <c r="X2" i="2"/>
  <c r="AB2" i="2"/>
  <c r="AF2" i="2"/>
  <c r="AJ2" i="2"/>
  <c r="AN2" i="2"/>
  <c r="AR2" i="2"/>
  <c r="AV2" i="2"/>
  <c r="AZ2" i="2"/>
  <c r="BD2" i="2"/>
  <c r="BH2" i="2"/>
  <c r="BL2" i="2"/>
  <c r="BP2" i="2"/>
  <c r="BT2" i="2"/>
  <c r="BX2" i="2"/>
  <c r="CB2" i="2"/>
  <c r="CF2" i="2"/>
  <c r="CJ2" i="2"/>
  <c r="CN2" i="2"/>
  <c r="CR2" i="2"/>
  <c r="CV2" i="2"/>
  <c r="CZ2" i="2"/>
  <c r="DD2" i="2"/>
  <c r="DH2" i="2"/>
  <c r="DL2" i="2"/>
  <c r="DP2" i="2"/>
  <c r="DT2" i="2"/>
  <c r="DX2" i="2"/>
  <c r="D2" i="2"/>
  <c r="A2" i="2"/>
  <c r="DY2" i="2"/>
  <c r="DU2" i="2"/>
  <c r="DQ2" i="2"/>
  <c r="DM2" i="2"/>
  <c r="DI2" i="2"/>
  <c r="DE2" i="2"/>
  <c r="DA2" i="2"/>
  <c r="CW2" i="2"/>
  <c r="CS2" i="2"/>
  <c r="CO2" i="2"/>
  <c r="CK2" i="2"/>
  <c r="CG2" i="2"/>
  <c r="CC2" i="2"/>
  <c r="BY2" i="2"/>
  <c r="BU2" i="2"/>
  <c r="BQ2" i="2"/>
  <c r="BM2" i="2"/>
  <c r="BI2" i="2"/>
  <c r="BE2" i="2"/>
  <c r="BA2" i="2"/>
  <c r="AW2" i="2"/>
  <c r="AS2" i="2"/>
  <c r="AO2" i="2"/>
  <c r="AK2" i="2"/>
  <c r="AG2" i="2"/>
  <c r="AC2" i="2"/>
  <c r="Y2" i="2"/>
  <c r="U2" i="2"/>
  <c r="Q2" i="2"/>
  <c r="M2" i="2"/>
  <c r="I2" i="2"/>
  <c r="F2" i="2"/>
  <c r="DW2" i="2"/>
  <c r="DS2" i="2"/>
  <c r="DO2" i="2"/>
  <c r="DK2" i="2"/>
  <c r="DG2" i="2"/>
  <c r="DC2" i="2"/>
  <c r="CY2" i="2"/>
  <c r="CU2" i="2"/>
  <c r="CQ2" i="2"/>
  <c r="CM2" i="2"/>
  <c r="CI2" i="2"/>
  <c r="CE2" i="2"/>
  <c r="CA2" i="2"/>
  <c r="BW2" i="2"/>
  <c r="BS2" i="2"/>
  <c r="BO2" i="2"/>
  <c r="BK2" i="2"/>
  <c r="BG2" i="2"/>
  <c r="BC2" i="2"/>
  <c r="AY2" i="2"/>
  <c r="AU2" i="2"/>
  <c r="AQ2" i="2"/>
  <c r="AM2" i="2"/>
  <c r="AI2" i="2"/>
  <c r="AE2" i="2"/>
  <c r="AA2" i="2"/>
  <c r="W2" i="2"/>
  <c r="S2" i="2"/>
  <c r="O2" i="2"/>
  <c r="K2" i="2"/>
  <c r="G2" i="2"/>
  <c r="I24" i="1"/>
  <c r="H23" i="1"/>
  <c r="K23" i="1" s="1"/>
  <c r="K35" i="1" s="1"/>
  <c r="K45" i="1" s="1"/>
  <c r="K55" i="1" s="1"/>
  <c r="K65" i="1" s="1"/>
  <c r="Q17" i="1"/>
  <c r="P26" i="1"/>
  <c r="A24" i="1"/>
  <c r="B23" i="1"/>
  <c r="L71" i="1" l="1"/>
  <c r="K72" i="1" s="1"/>
  <c r="M72" i="1" s="1"/>
  <c r="B4" i="2" s="1"/>
  <c r="DZ4" i="2" s="1"/>
  <c r="DF65" i="2"/>
  <c r="BY65" i="2"/>
  <c r="AP65" i="2"/>
  <c r="EA65" i="2"/>
  <c r="DY66" i="2" s="1"/>
  <c r="CE65" i="2"/>
  <c r="BZ65" i="2"/>
  <c r="H65" i="2"/>
  <c r="DE65" i="2"/>
  <c r="DK65" i="2"/>
  <c r="DV65" i="2"/>
  <c r="CP65" i="2"/>
  <c r="BJ65" i="2"/>
  <c r="BA65" i="2"/>
  <c r="AI65" i="2"/>
  <c r="DU65" i="2"/>
  <c r="CO65" i="2"/>
  <c r="BI65" i="2"/>
  <c r="CU65" i="2"/>
  <c r="BO65" i="2"/>
  <c r="DN65" i="2"/>
  <c r="CX65" i="2"/>
  <c r="CH65" i="2"/>
  <c r="BR65" i="2"/>
  <c r="BB65" i="2"/>
  <c r="R65" i="2"/>
  <c r="AN65" i="2"/>
  <c r="AQ65" i="2"/>
  <c r="S65" i="2"/>
  <c r="DM65" i="2"/>
  <c r="CW65" i="2"/>
  <c r="CG65" i="2"/>
  <c r="BQ65" i="2"/>
  <c r="DS65" i="2"/>
  <c r="DC65" i="2"/>
  <c r="CM65" i="2"/>
  <c r="BW65" i="2"/>
  <c r="BG65" i="2"/>
  <c r="DR65" i="2"/>
  <c r="DJ65" i="2"/>
  <c r="DB65" i="2"/>
  <c r="CT65" i="2"/>
  <c r="CL65" i="2"/>
  <c r="CD65" i="2"/>
  <c r="BV65" i="2"/>
  <c r="BN65" i="2"/>
  <c r="BF65" i="2"/>
  <c r="AX65" i="2"/>
  <c r="AH65" i="2"/>
  <c r="BE65" i="2"/>
  <c r="AV65" i="2"/>
  <c r="X65" i="2"/>
  <c r="AU65" i="2"/>
  <c r="AM65" i="2"/>
  <c r="AA65" i="2"/>
  <c r="E65" i="2"/>
  <c r="DZ65" i="2"/>
  <c r="DZ66" i="2"/>
  <c r="DY65" i="2"/>
  <c r="DQ65" i="2"/>
  <c r="DI65" i="2"/>
  <c r="DA65" i="2"/>
  <c r="CS65" i="2"/>
  <c r="CK65" i="2"/>
  <c r="CC65" i="2"/>
  <c r="BU65" i="2"/>
  <c r="BM65" i="2"/>
  <c r="DW65" i="2"/>
  <c r="DO65" i="2"/>
  <c r="DG65" i="2"/>
  <c r="CY65" i="2"/>
  <c r="CQ65" i="2"/>
  <c r="CI65" i="2"/>
  <c r="CA65" i="2"/>
  <c r="BS65" i="2"/>
  <c r="BK65" i="2"/>
  <c r="DX65" i="2"/>
  <c r="DT65" i="2"/>
  <c r="DP65" i="2"/>
  <c r="DL65" i="2"/>
  <c r="DH65" i="2"/>
  <c r="DD65" i="2"/>
  <c r="CZ65" i="2"/>
  <c r="CV65" i="2"/>
  <c r="CR65" i="2"/>
  <c r="CN65" i="2"/>
  <c r="CJ65" i="2"/>
  <c r="CF65" i="2"/>
  <c r="CB65" i="2"/>
  <c r="BX65" i="2"/>
  <c r="BT65" i="2"/>
  <c r="BP65" i="2"/>
  <c r="BL65" i="2"/>
  <c r="BH65" i="2"/>
  <c r="BD65" i="2"/>
  <c r="AZ65" i="2"/>
  <c r="AT65" i="2"/>
  <c r="AL65" i="2"/>
  <c r="Z65" i="2"/>
  <c r="J65" i="2"/>
  <c r="BC65" i="2"/>
  <c r="AY65" i="2"/>
  <c r="AR65" i="2"/>
  <c r="AF65" i="2"/>
  <c r="P65" i="2"/>
  <c r="AW65" i="2"/>
  <c r="AS65" i="2"/>
  <c r="AO65" i="2"/>
  <c r="AK65" i="2"/>
  <c r="AE65" i="2"/>
  <c r="W65" i="2"/>
  <c r="O65" i="2"/>
  <c r="G65" i="2"/>
  <c r="DK66" i="2"/>
  <c r="DB66" i="2"/>
  <c r="DH66" i="2"/>
  <c r="DM66" i="2"/>
  <c r="DL66" i="2"/>
  <c r="DN66" i="2"/>
  <c r="CM66" i="2"/>
  <c r="CL66" i="2"/>
  <c r="CO66" i="2"/>
  <c r="CX66" i="2"/>
  <c r="CI66" i="2"/>
  <c r="CK66" i="2"/>
  <c r="CB66" i="2"/>
  <c r="BK66" i="2"/>
  <c r="BR66" i="2"/>
  <c r="BQ66" i="2"/>
  <c r="BL66" i="2"/>
  <c r="AY66" i="2"/>
  <c r="BB66" i="2"/>
  <c r="BA66" i="2"/>
  <c r="AV66" i="2"/>
  <c r="AS66" i="2"/>
  <c r="D65" i="2"/>
  <c r="A65" i="2" s="1"/>
  <c r="AD65" i="2"/>
  <c r="V65" i="2"/>
  <c r="N65" i="2"/>
  <c r="F65" i="2"/>
  <c r="AJ65" i="2"/>
  <c r="AB65" i="2"/>
  <c r="T65" i="2"/>
  <c r="L65" i="2"/>
  <c r="AG65" i="2"/>
  <c r="AC65" i="2"/>
  <c r="Y65" i="2"/>
  <c r="U65" i="2"/>
  <c r="Q65" i="2"/>
  <c r="M65" i="2"/>
  <c r="I65" i="2"/>
  <c r="Z66" i="2"/>
  <c r="AK66" i="2"/>
  <c r="U66" i="2"/>
  <c r="AB66" i="2"/>
  <c r="AD66" i="2"/>
  <c r="AQ66" i="2"/>
  <c r="K66" i="2"/>
  <c r="A3" i="2"/>
  <c r="E3" i="2"/>
  <c r="G3" i="2"/>
  <c r="I3" i="2"/>
  <c r="K3" i="2"/>
  <c r="M3" i="2"/>
  <c r="O3" i="2"/>
  <c r="Q3" i="2"/>
  <c r="S3" i="2"/>
  <c r="U3" i="2"/>
  <c r="W3" i="2"/>
  <c r="Y3" i="2"/>
  <c r="AA3" i="2"/>
  <c r="AC3" i="2"/>
  <c r="AE3" i="2"/>
  <c r="AG3" i="2"/>
  <c r="AI3" i="2"/>
  <c r="AK3" i="2"/>
  <c r="AM3" i="2"/>
  <c r="AO3" i="2"/>
  <c r="AQ3" i="2"/>
  <c r="AS3" i="2"/>
  <c r="AU3" i="2"/>
  <c r="AW3" i="2"/>
  <c r="AY3" i="2"/>
  <c r="BA3" i="2"/>
  <c r="BC3" i="2"/>
  <c r="BE3" i="2"/>
  <c r="BG3" i="2"/>
  <c r="BI3" i="2"/>
  <c r="BK3" i="2"/>
  <c r="BM3" i="2"/>
  <c r="BO3" i="2"/>
  <c r="BQ3" i="2"/>
  <c r="BS3" i="2"/>
  <c r="BU3" i="2"/>
  <c r="BW3" i="2"/>
  <c r="BY3" i="2"/>
  <c r="CA3" i="2"/>
  <c r="CC3" i="2"/>
  <c r="CE3" i="2"/>
  <c r="CG3" i="2"/>
  <c r="CI3" i="2"/>
  <c r="CK3" i="2"/>
  <c r="CM3" i="2"/>
  <c r="CO3" i="2"/>
  <c r="CQ3" i="2"/>
  <c r="CS3" i="2"/>
  <c r="CU3" i="2"/>
  <c r="CW3" i="2"/>
  <c r="CY3" i="2"/>
  <c r="DA3" i="2"/>
  <c r="DC3" i="2"/>
  <c r="DE3" i="2"/>
  <c r="DG3" i="2"/>
  <c r="DI3" i="2"/>
  <c r="DK3" i="2"/>
  <c r="DM3" i="2"/>
  <c r="DO3" i="2"/>
  <c r="DQ3" i="2"/>
  <c r="DS3" i="2"/>
  <c r="DU3" i="2"/>
  <c r="DW3" i="2"/>
  <c r="DY3" i="2"/>
  <c r="F3" i="2"/>
  <c r="H3" i="2"/>
  <c r="J3" i="2"/>
  <c r="L3" i="2"/>
  <c r="N3" i="2"/>
  <c r="P3" i="2"/>
  <c r="R3" i="2"/>
  <c r="T3" i="2"/>
  <c r="V3" i="2"/>
  <c r="X3" i="2"/>
  <c r="Z3" i="2"/>
  <c r="AB3" i="2"/>
  <c r="AD3" i="2"/>
  <c r="AF3" i="2"/>
  <c r="AH3" i="2"/>
  <c r="AJ3" i="2"/>
  <c r="AL3" i="2"/>
  <c r="AN3" i="2"/>
  <c r="AP3" i="2"/>
  <c r="AR3" i="2"/>
  <c r="AT3" i="2"/>
  <c r="AV3" i="2"/>
  <c r="AX3" i="2"/>
  <c r="AZ3" i="2"/>
  <c r="BB3" i="2"/>
  <c r="BD3" i="2"/>
  <c r="BF3" i="2"/>
  <c r="BH3" i="2"/>
  <c r="BJ3" i="2"/>
  <c r="BL3" i="2"/>
  <c r="BN3" i="2"/>
  <c r="BP3" i="2"/>
  <c r="BR3" i="2"/>
  <c r="BT3" i="2"/>
  <c r="BV3" i="2"/>
  <c r="BX3" i="2"/>
  <c r="BZ3" i="2"/>
  <c r="CB3" i="2"/>
  <c r="CD3" i="2"/>
  <c r="CF3" i="2"/>
  <c r="CH3" i="2"/>
  <c r="CJ3" i="2"/>
  <c r="CL3" i="2"/>
  <c r="CN3" i="2"/>
  <c r="CP3" i="2"/>
  <c r="CR3" i="2"/>
  <c r="CT3" i="2"/>
  <c r="CV3" i="2"/>
  <c r="CX3" i="2"/>
  <c r="CZ3" i="2"/>
  <c r="DB3" i="2"/>
  <c r="DD3" i="2"/>
  <c r="DF3" i="2"/>
  <c r="DH3" i="2"/>
  <c r="DJ3" i="2"/>
  <c r="DL3" i="2"/>
  <c r="DN3" i="2"/>
  <c r="DP3" i="2"/>
  <c r="DR3" i="2"/>
  <c r="DT3" i="2"/>
  <c r="DV3" i="2"/>
  <c r="DX3" i="2"/>
  <c r="D3" i="2"/>
  <c r="N70" i="1"/>
  <c r="O70" i="1" s="1"/>
  <c r="L72" i="1"/>
  <c r="K73" i="1" s="1"/>
  <c r="R17" i="1"/>
  <c r="Q26" i="1"/>
  <c r="I25" i="1"/>
  <c r="H25" i="1" s="1"/>
  <c r="K25" i="1" s="1"/>
  <c r="K37" i="1" s="1"/>
  <c r="K47" i="1" s="1"/>
  <c r="K57" i="1" s="1"/>
  <c r="K67" i="1" s="1"/>
  <c r="H24" i="1"/>
  <c r="K24" i="1" s="1"/>
  <c r="K36" i="1" s="1"/>
  <c r="K46" i="1" s="1"/>
  <c r="K56" i="1" s="1"/>
  <c r="K66" i="1" s="1"/>
  <c r="A25" i="1"/>
  <c r="B24" i="1"/>
  <c r="AA66" i="2" l="1"/>
  <c r="E66" i="2"/>
  <c r="P66" i="2"/>
  <c r="S66" i="2"/>
  <c r="AI66" i="2"/>
  <c r="N66" i="2"/>
  <c r="L66" i="2"/>
  <c r="D66" i="2"/>
  <c r="A66" i="2" s="1"/>
  <c r="M66" i="2"/>
  <c r="AC66" i="2"/>
  <c r="J66" i="2"/>
  <c r="AP66" i="2"/>
  <c r="AF66" i="2"/>
  <c r="AX66" i="2"/>
  <c r="BH66" i="2"/>
  <c r="BG66" i="2"/>
  <c r="EA66" i="2"/>
  <c r="E67" i="2" s="1"/>
  <c r="BN66" i="2"/>
  <c r="BI66" i="2"/>
  <c r="BS66" i="2"/>
  <c r="CE66" i="2"/>
  <c r="BX66" i="2"/>
  <c r="CC66" i="2"/>
  <c r="CJ66" i="2"/>
  <c r="CW66" i="2"/>
  <c r="CN66" i="2"/>
  <c r="CU66" i="2"/>
  <c r="DT66" i="2"/>
  <c r="DI66" i="2"/>
  <c r="DF66" i="2"/>
  <c r="DX66" i="2"/>
  <c r="DR66" i="2"/>
  <c r="DS66" i="2"/>
  <c r="DC66" i="2"/>
  <c r="G66" i="2"/>
  <c r="O66" i="2"/>
  <c r="W66" i="2"/>
  <c r="AE66" i="2"/>
  <c r="AM66" i="2"/>
  <c r="F66" i="2"/>
  <c r="V66" i="2"/>
  <c r="AL66" i="2"/>
  <c r="T66" i="2"/>
  <c r="AJ66" i="2"/>
  <c r="N67" i="2"/>
  <c r="I66" i="2"/>
  <c r="Q66" i="2"/>
  <c r="Y66" i="2"/>
  <c r="AG66" i="2"/>
  <c r="AO66" i="2"/>
  <c r="R66" i="2"/>
  <c r="AH66" i="2"/>
  <c r="H66" i="2"/>
  <c r="X66" i="2"/>
  <c r="AN66" i="2"/>
  <c r="AR66" i="2"/>
  <c r="BD66" i="2"/>
  <c r="BF66" i="2"/>
  <c r="BE66" i="2"/>
  <c r="AW66" i="2"/>
  <c r="AZ66" i="2"/>
  <c r="AT66" i="2"/>
  <c r="BC66" i="2"/>
  <c r="AU66" i="2"/>
  <c r="BT66" i="2"/>
  <c r="BV66" i="2"/>
  <c r="BU66" i="2"/>
  <c r="BM66" i="2"/>
  <c r="BP66" i="2"/>
  <c r="BJ66" i="2"/>
  <c r="BO66" i="2"/>
  <c r="BW66" i="2"/>
  <c r="BZ66" i="2"/>
  <c r="CF66" i="2"/>
  <c r="CD66" i="2"/>
  <c r="CG66" i="2"/>
  <c r="BY66" i="2"/>
  <c r="CH66" i="2"/>
  <c r="CR66" i="2"/>
  <c r="CP66" i="2"/>
  <c r="CS66" i="2"/>
  <c r="CV66" i="2"/>
  <c r="CT66" i="2"/>
  <c r="CY66" i="2"/>
  <c r="CQ66" i="2"/>
  <c r="CA66" i="2"/>
  <c r="DD66" i="2"/>
  <c r="DQ66" i="2"/>
  <c r="DA66" i="2"/>
  <c r="DV66" i="2"/>
  <c r="DU66" i="2"/>
  <c r="DE66" i="2"/>
  <c r="DP66" i="2"/>
  <c r="CZ66" i="2"/>
  <c r="DJ66" i="2"/>
  <c r="DW66" i="2"/>
  <c r="DO66" i="2"/>
  <c r="DG66" i="2"/>
  <c r="K67" i="2"/>
  <c r="AG67" i="2"/>
  <c r="AB67" i="2"/>
  <c r="DY67" i="2"/>
  <c r="DZ67" i="2"/>
  <c r="CZ67" i="2"/>
  <c r="DD67" i="2"/>
  <c r="DH67" i="2"/>
  <c r="DL67" i="2"/>
  <c r="DP67" i="2"/>
  <c r="DT67" i="2"/>
  <c r="DX67" i="2"/>
  <c r="DB67" i="2"/>
  <c r="DF67" i="2"/>
  <c r="DJ67" i="2"/>
  <c r="DN67" i="2"/>
  <c r="DR67" i="2"/>
  <c r="DV67" i="2"/>
  <c r="DA67" i="2"/>
  <c r="DI67" i="2"/>
  <c r="DQ67" i="2"/>
  <c r="DG67" i="2"/>
  <c r="DO67" i="2"/>
  <c r="DW67" i="2"/>
  <c r="DE67" i="2"/>
  <c r="DU67" i="2"/>
  <c r="DC67" i="2"/>
  <c r="DS67" i="2"/>
  <c r="DM67" i="2"/>
  <c r="DK67" i="2"/>
  <c r="CU67" i="2"/>
  <c r="CV67" i="2"/>
  <c r="BW67" i="2"/>
  <c r="CK67" i="2"/>
  <c r="BM67" i="2"/>
  <c r="BO67" i="2"/>
  <c r="BF67" i="2"/>
  <c r="BH67" i="2"/>
  <c r="A4" i="2"/>
  <c r="F4" i="2"/>
  <c r="H4" i="2"/>
  <c r="J4" i="2"/>
  <c r="L4" i="2"/>
  <c r="N4" i="2"/>
  <c r="P4" i="2"/>
  <c r="R4" i="2"/>
  <c r="T4" i="2"/>
  <c r="V4" i="2"/>
  <c r="X4" i="2"/>
  <c r="Z4" i="2"/>
  <c r="AB4" i="2"/>
  <c r="AD4" i="2"/>
  <c r="AF4" i="2"/>
  <c r="AH4" i="2"/>
  <c r="AJ4" i="2"/>
  <c r="AL4" i="2"/>
  <c r="AN4" i="2"/>
  <c r="AP4" i="2"/>
  <c r="AR4" i="2"/>
  <c r="AT4" i="2"/>
  <c r="AV4" i="2"/>
  <c r="AX4" i="2"/>
  <c r="AZ4" i="2"/>
  <c r="BB4" i="2"/>
  <c r="BD4" i="2"/>
  <c r="BF4" i="2"/>
  <c r="BH4" i="2"/>
  <c r="BJ4" i="2"/>
  <c r="BL4" i="2"/>
  <c r="BN4" i="2"/>
  <c r="BP4" i="2"/>
  <c r="BR4" i="2"/>
  <c r="BT4" i="2"/>
  <c r="BV4" i="2"/>
  <c r="BX4" i="2"/>
  <c r="BZ4" i="2"/>
  <c r="CB4" i="2"/>
  <c r="CD4" i="2"/>
  <c r="CF4" i="2"/>
  <c r="CH4" i="2"/>
  <c r="CJ4" i="2"/>
  <c r="CL4" i="2"/>
  <c r="CN4" i="2"/>
  <c r="CP4" i="2"/>
  <c r="CR4" i="2"/>
  <c r="CT4" i="2"/>
  <c r="CV4" i="2"/>
  <c r="CX4" i="2"/>
  <c r="CZ4" i="2"/>
  <c r="DB4" i="2"/>
  <c r="DD4" i="2"/>
  <c r="DF4" i="2"/>
  <c r="DH4" i="2"/>
  <c r="DJ4" i="2"/>
  <c r="DL4" i="2"/>
  <c r="DN4" i="2"/>
  <c r="DP4" i="2"/>
  <c r="DR4" i="2"/>
  <c r="DT4" i="2"/>
  <c r="DV4" i="2"/>
  <c r="DX4" i="2"/>
  <c r="E4" i="2"/>
  <c r="G4" i="2"/>
  <c r="I4" i="2"/>
  <c r="K4" i="2"/>
  <c r="M4" i="2"/>
  <c r="O4" i="2"/>
  <c r="Q4" i="2"/>
  <c r="S4" i="2"/>
  <c r="U4" i="2"/>
  <c r="W4" i="2"/>
  <c r="Y4" i="2"/>
  <c r="AA4" i="2"/>
  <c r="AC4" i="2"/>
  <c r="AE4" i="2"/>
  <c r="AG4" i="2"/>
  <c r="AI4" i="2"/>
  <c r="AK4" i="2"/>
  <c r="AM4" i="2"/>
  <c r="AO4" i="2"/>
  <c r="AQ4" i="2"/>
  <c r="AS4" i="2"/>
  <c r="AU4" i="2"/>
  <c r="AW4" i="2"/>
  <c r="AY4" i="2"/>
  <c r="BA4" i="2"/>
  <c r="BC4" i="2"/>
  <c r="BE4" i="2"/>
  <c r="BG4" i="2"/>
  <c r="BI4" i="2"/>
  <c r="BK4" i="2"/>
  <c r="BM4" i="2"/>
  <c r="BO4" i="2"/>
  <c r="BQ4" i="2"/>
  <c r="BS4" i="2"/>
  <c r="BU4" i="2"/>
  <c r="BW4" i="2"/>
  <c r="BY4" i="2"/>
  <c r="CA4" i="2"/>
  <c r="CC4" i="2"/>
  <c r="CE4" i="2"/>
  <c r="CG4" i="2"/>
  <c r="CI4" i="2"/>
  <c r="CK4" i="2"/>
  <c r="CM4" i="2"/>
  <c r="CO4" i="2"/>
  <c r="CQ4" i="2"/>
  <c r="CS4" i="2"/>
  <c r="CU4" i="2"/>
  <c r="CW4" i="2"/>
  <c r="CY4" i="2"/>
  <c r="DA4" i="2"/>
  <c r="DC4" i="2"/>
  <c r="DE4" i="2"/>
  <c r="DG4" i="2"/>
  <c r="DI4" i="2"/>
  <c r="DK4" i="2"/>
  <c r="DM4" i="2"/>
  <c r="DO4" i="2"/>
  <c r="DQ4" i="2"/>
  <c r="DS4" i="2"/>
  <c r="DU4" i="2"/>
  <c r="DW4" i="2"/>
  <c r="DY4" i="2"/>
  <c r="D4" i="2"/>
  <c r="N71" i="1"/>
  <c r="O71" i="1" s="1"/>
  <c r="M73" i="1"/>
  <c r="B5" i="2" s="1"/>
  <c r="DZ5" i="2" s="1"/>
  <c r="L73" i="1"/>
  <c r="K74" i="1" s="1"/>
  <c r="M74" i="1" s="1"/>
  <c r="B6" i="2" s="1"/>
  <c r="DZ6" i="2" s="1"/>
  <c r="S17" i="1"/>
  <c r="R26" i="1"/>
  <c r="A26" i="1"/>
  <c r="B25" i="1"/>
  <c r="Z67" i="2" l="1"/>
  <c r="BG67" i="2"/>
  <c r="BT67" i="2"/>
  <c r="BN67" i="2"/>
  <c r="CG67" i="2"/>
  <c r="BZ67" i="2"/>
  <c r="CL67" i="2"/>
  <c r="O67" i="2"/>
  <c r="S67" i="2"/>
  <c r="AL67" i="2"/>
  <c r="AD67" i="2"/>
  <c r="AU67" i="2"/>
  <c r="AZ67" i="2"/>
  <c r="BE67" i="2"/>
  <c r="AX67" i="2"/>
  <c r="BL67" i="2"/>
  <c r="BV67" i="2"/>
  <c r="BU67" i="2"/>
  <c r="CJ67" i="2"/>
  <c r="CF67" i="2"/>
  <c r="CH67" i="2"/>
  <c r="CE67" i="2"/>
  <c r="CT67" i="2"/>
  <c r="CS67" i="2"/>
  <c r="CN67" i="2"/>
  <c r="CM67" i="2"/>
  <c r="AR67" i="2"/>
  <c r="AP67" i="2"/>
  <c r="D67" i="2"/>
  <c r="A67" i="2" s="1"/>
  <c r="Y67" i="2"/>
  <c r="W67" i="2"/>
  <c r="F67" i="2"/>
  <c r="X67" i="2"/>
  <c r="Q67" i="2"/>
  <c r="BC67" i="2"/>
  <c r="BA67" i="2"/>
  <c r="BD67" i="2"/>
  <c r="AV67" i="2"/>
  <c r="AY67" i="2"/>
  <c r="AW67" i="2"/>
  <c r="BB67" i="2"/>
  <c r="AT67" i="2"/>
  <c r="BP67" i="2"/>
  <c r="BS67" i="2"/>
  <c r="BK67" i="2"/>
  <c r="BR67" i="2"/>
  <c r="BJ67" i="2"/>
  <c r="BQ67" i="2"/>
  <c r="BI67" i="2"/>
  <c r="CB67" i="2"/>
  <c r="BY67" i="2"/>
  <c r="BX67" i="2"/>
  <c r="CC67" i="2"/>
  <c r="CD67" i="2"/>
  <c r="CI67" i="2"/>
  <c r="CA67" i="2"/>
  <c r="CX67" i="2"/>
  <c r="CP67" i="2"/>
  <c r="CW67" i="2"/>
  <c r="CO67" i="2"/>
  <c r="CR67" i="2"/>
  <c r="CY67" i="2"/>
  <c r="CQ67" i="2"/>
  <c r="AE67" i="2"/>
  <c r="AC67" i="2"/>
  <c r="AH67" i="2"/>
  <c r="R67" i="2"/>
  <c r="AI67" i="2"/>
  <c r="AO67" i="2"/>
  <c r="AJ67" i="2"/>
  <c r="T67" i="2"/>
  <c r="U67" i="2"/>
  <c r="V67" i="2"/>
  <c r="AA67" i="2"/>
  <c r="AN67" i="2"/>
  <c r="AK67" i="2"/>
  <c r="AQ67" i="2"/>
  <c r="P67" i="2"/>
  <c r="EA67" i="2"/>
  <c r="J68" i="2" s="1"/>
  <c r="G67" i="2"/>
  <c r="M67" i="2"/>
  <c r="J67" i="2"/>
  <c r="I67" i="2"/>
  <c r="L67" i="2"/>
  <c r="H67" i="2"/>
  <c r="AM67" i="2"/>
  <c r="AS67" i="2"/>
  <c r="AF67" i="2"/>
  <c r="DY68" i="2"/>
  <c r="DZ68" i="2"/>
  <c r="CZ68" i="2"/>
  <c r="DP68" i="2"/>
  <c r="DF68" i="2"/>
  <c r="DN68" i="2"/>
  <c r="DR68" i="2"/>
  <c r="DV68" i="2"/>
  <c r="DE68" i="2"/>
  <c r="DM68" i="2"/>
  <c r="DQ68" i="2"/>
  <c r="DU68" i="2"/>
  <c r="DC68" i="2"/>
  <c r="DK68" i="2"/>
  <c r="DS68" i="2"/>
  <c r="DX68" i="2"/>
  <c r="DG68" i="2"/>
  <c r="DO68" i="2"/>
  <c r="DW68" i="2"/>
  <c r="CN68" i="2"/>
  <c r="CS68" i="2"/>
  <c r="CM68" i="2"/>
  <c r="CQ68" i="2"/>
  <c r="CY68" i="2"/>
  <c r="BZ68" i="2"/>
  <c r="CJ68" i="2"/>
  <c r="CK68" i="2"/>
  <c r="CA68" i="2"/>
  <c r="BL68" i="2"/>
  <c r="BQ68" i="2"/>
  <c r="BO68" i="2"/>
  <c r="BS68" i="2"/>
  <c r="BE68" i="2"/>
  <c r="BD68" i="2"/>
  <c r="AY68" i="2"/>
  <c r="BH68" i="2"/>
  <c r="BF68" i="2"/>
  <c r="BC68" i="2"/>
  <c r="BB68" i="2"/>
  <c r="AP68" i="2"/>
  <c r="AF68" i="2"/>
  <c r="AO68" i="2"/>
  <c r="Y68" i="2"/>
  <c r="AR68" i="2"/>
  <c r="R68" i="2"/>
  <c r="X68" i="2"/>
  <c r="AC68" i="2"/>
  <c r="AL68" i="2"/>
  <c r="F68" i="2"/>
  <c r="L68" i="2"/>
  <c r="AE68" i="2"/>
  <c r="O68" i="2"/>
  <c r="N68" i="2"/>
  <c r="T68" i="2"/>
  <c r="AI68" i="2"/>
  <c r="S68" i="2"/>
  <c r="A5" i="2"/>
  <c r="E5" i="2"/>
  <c r="G5" i="2"/>
  <c r="I5" i="2"/>
  <c r="K5" i="2"/>
  <c r="M5" i="2"/>
  <c r="O5" i="2"/>
  <c r="Q5" i="2"/>
  <c r="S5" i="2"/>
  <c r="U5" i="2"/>
  <c r="W5" i="2"/>
  <c r="Y5" i="2"/>
  <c r="AA5" i="2"/>
  <c r="AC5" i="2"/>
  <c r="AE5" i="2"/>
  <c r="AG5" i="2"/>
  <c r="AI5" i="2"/>
  <c r="AK5" i="2"/>
  <c r="AM5" i="2"/>
  <c r="AO5" i="2"/>
  <c r="AQ5" i="2"/>
  <c r="AS5" i="2"/>
  <c r="AU5" i="2"/>
  <c r="AW5" i="2"/>
  <c r="AY5" i="2"/>
  <c r="BA5" i="2"/>
  <c r="BC5" i="2"/>
  <c r="BE5" i="2"/>
  <c r="BG5" i="2"/>
  <c r="BI5" i="2"/>
  <c r="BK5" i="2"/>
  <c r="BM5" i="2"/>
  <c r="BO5" i="2"/>
  <c r="BQ5" i="2"/>
  <c r="BS5" i="2"/>
  <c r="BU5" i="2"/>
  <c r="BW5" i="2"/>
  <c r="BY5" i="2"/>
  <c r="CA5" i="2"/>
  <c r="CC5" i="2"/>
  <c r="CE5" i="2"/>
  <c r="CG5" i="2"/>
  <c r="CI5" i="2"/>
  <c r="CK5" i="2"/>
  <c r="CM5" i="2"/>
  <c r="CO5" i="2"/>
  <c r="CQ5" i="2"/>
  <c r="CS5" i="2"/>
  <c r="CU5" i="2"/>
  <c r="CW5" i="2"/>
  <c r="CY5" i="2"/>
  <c r="DA5" i="2"/>
  <c r="DC5" i="2"/>
  <c r="DE5" i="2"/>
  <c r="DG5" i="2"/>
  <c r="DI5" i="2"/>
  <c r="DK5" i="2"/>
  <c r="DM5" i="2"/>
  <c r="DO5" i="2"/>
  <c r="DQ5" i="2"/>
  <c r="DS5" i="2"/>
  <c r="DU5" i="2"/>
  <c r="DW5" i="2"/>
  <c r="DY5" i="2"/>
  <c r="F5" i="2"/>
  <c r="H5" i="2"/>
  <c r="J5" i="2"/>
  <c r="L5" i="2"/>
  <c r="N5" i="2"/>
  <c r="P5" i="2"/>
  <c r="R5" i="2"/>
  <c r="T5" i="2"/>
  <c r="V5" i="2"/>
  <c r="X5" i="2"/>
  <c r="Z5" i="2"/>
  <c r="AB5" i="2"/>
  <c r="AD5" i="2"/>
  <c r="AF5" i="2"/>
  <c r="AH5" i="2"/>
  <c r="AJ5" i="2"/>
  <c r="AL5" i="2"/>
  <c r="AN5" i="2"/>
  <c r="AP5" i="2"/>
  <c r="AR5" i="2"/>
  <c r="AT5" i="2"/>
  <c r="AV5" i="2"/>
  <c r="AX5" i="2"/>
  <c r="AZ5" i="2"/>
  <c r="BB5" i="2"/>
  <c r="BD5" i="2"/>
  <c r="BF5" i="2"/>
  <c r="BH5" i="2"/>
  <c r="BJ5" i="2"/>
  <c r="BL5" i="2"/>
  <c r="BN5" i="2"/>
  <c r="BP5" i="2"/>
  <c r="BR5" i="2"/>
  <c r="BT5" i="2"/>
  <c r="BV5" i="2"/>
  <c r="BX5" i="2"/>
  <c r="BZ5" i="2"/>
  <c r="CB5" i="2"/>
  <c r="CD5" i="2"/>
  <c r="CF5" i="2"/>
  <c r="CH5" i="2"/>
  <c r="CJ5" i="2"/>
  <c r="CL5" i="2"/>
  <c r="CN5" i="2"/>
  <c r="CP5" i="2"/>
  <c r="CR5" i="2"/>
  <c r="CT5" i="2"/>
  <c r="CV5" i="2"/>
  <c r="CX5" i="2"/>
  <c r="CZ5" i="2"/>
  <c r="DB5" i="2"/>
  <c r="DD5" i="2"/>
  <c r="DF5" i="2"/>
  <c r="DH5" i="2"/>
  <c r="DJ5" i="2"/>
  <c r="DL5" i="2"/>
  <c r="DN5" i="2"/>
  <c r="DP5" i="2"/>
  <c r="DR5" i="2"/>
  <c r="DT5" i="2"/>
  <c r="DV5" i="2"/>
  <c r="DX5" i="2"/>
  <c r="D5" i="2"/>
  <c r="A6" i="2"/>
  <c r="F6" i="2"/>
  <c r="H6" i="2"/>
  <c r="J6" i="2"/>
  <c r="L6" i="2"/>
  <c r="N6" i="2"/>
  <c r="P6" i="2"/>
  <c r="R6" i="2"/>
  <c r="T6" i="2"/>
  <c r="V6" i="2"/>
  <c r="X6" i="2"/>
  <c r="Z6" i="2"/>
  <c r="AB6" i="2"/>
  <c r="AD6" i="2"/>
  <c r="AF6" i="2"/>
  <c r="AH6" i="2"/>
  <c r="AJ6" i="2"/>
  <c r="AL6" i="2"/>
  <c r="AN6" i="2"/>
  <c r="AP6" i="2"/>
  <c r="AR6" i="2"/>
  <c r="AT6" i="2"/>
  <c r="AV6" i="2"/>
  <c r="AX6" i="2"/>
  <c r="AZ6" i="2"/>
  <c r="BB6" i="2"/>
  <c r="BD6" i="2"/>
  <c r="BF6" i="2"/>
  <c r="BH6" i="2"/>
  <c r="BJ6" i="2"/>
  <c r="BL6" i="2"/>
  <c r="BN6" i="2"/>
  <c r="BP6" i="2"/>
  <c r="BR6" i="2"/>
  <c r="BT6" i="2"/>
  <c r="BV6" i="2"/>
  <c r="BX6" i="2"/>
  <c r="BZ6" i="2"/>
  <c r="CB6" i="2"/>
  <c r="CD6" i="2"/>
  <c r="CF6" i="2"/>
  <c r="CH6" i="2"/>
  <c r="CJ6" i="2"/>
  <c r="CL6" i="2"/>
  <c r="CN6" i="2"/>
  <c r="CP6" i="2"/>
  <c r="CR6" i="2"/>
  <c r="CT6" i="2"/>
  <c r="CV6" i="2"/>
  <c r="CX6" i="2"/>
  <c r="CZ6" i="2"/>
  <c r="DB6" i="2"/>
  <c r="DD6" i="2"/>
  <c r="DF6" i="2"/>
  <c r="DH6" i="2"/>
  <c r="DJ6" i="2"/>
  <c r="DL6" i="2"/>
  <c r="DN6" i="2"/>
  <c r="DP6" i="2"/>
  <c r="DR6" i="2"/>
  <c r="DT6" i="2"/>
  <c r="DV6" i="2"/>
  <c r="DX6" i="2"/>
  <c r="E6" i="2"/>
  <c r="G6" i="2"/>
  <c r="I6" i="2"/>
  <c r="K6" i="2"/>
  <c r="M6" i="2"/>
  <c r="O6" i="2"/>
  <c r="Q6" i="2"/>
  <c r="S6" i="2"/>
  <c r="U6" i="2"/>
  <c r="W6" i="2"/>
  <c r="Y6" i="2"/>
  <c r="AA6" i="2"/>
  <c r="AC6" i="2"/>
  <c r="AE6" i="2"/>
  <c r="AG6" i="2"/>
  <c r="AI6" i="2"/>
  <c r="AK6" i="2"/>
  <c r="AM6" i="2"/>
  <c r="AO6" i="2"/>
  <c r="AQ6" i="2"/>
  <c r="AS6" i="2"/>
  <c r="AU6" i="2"/>
  <c r="AW6" i="2"/>
  <c r="AY6" i="2"/>
  <c r="BA6" i="2"/>
  <c r="BC6" i="2"/>
  <c r="BE6" i="2"/>
  <c r="BG6" i="2"/>
  <c r="BI6" i="2"/>
  <c r="BK6" i="2"/>
  <c r="BM6" i="2"/>
  <c r="BO6" i="2"/>
  <c r="BQ6" i="2"/>
  <c r="BS6" i="2"/>
  <c r="BU6" i="2"/>
  <c r="BW6" i="2"/>
  <c r="BY6" i="2"/>
  <c r="CA6" i="2"/>
  <c r="CC6" i="2"/>
  <c r="CE6" i="2"/>
  <c r="CG6" i="2"/>
  <c r="CI6" i="2"/>
  <c r="CK6" i="2"/>
  <c r="CM6" i="2"/>
  <c r="CO6" i="2"/>
  <c r="CQ6" i="2"/>
  <c r="CS6" i="2"/>
  <c r="CU6" i="2"/>
  <c r="CW6" i="2"/>
  <c r="CY6" i="2"/>
  <c r="DA6" i="2"/>
  <c r="DC6" i="2"/>
  <c r="DE6" i="2"/>
  <c r="DG6" i="2"/>
  <c r="DI6" i="2"/>
  <c r="DK6" i="2"/>
  <c r="DM6" i="2"/>
  <c r="DO6" i="2"/>
  <c r="DQ6" i="2"/>
  <c r="DS6" i="2"/>
  <c r="DU6" i="2"/>
  <c r="DW6" i="2"/>
  <c r="DY6" i="2"/>
  <c r="D6" i="2"/>
  <c r="N73" i="1"/>
  <c r="O73" i="1" s="1"/>
  <c r="N72" i="1"/>
  <c r="O72" i="1" s="1"/>
  <c r="L74" i="1"/>
  <c r="K75" i="1" s="1"/>
  <c r="M75" i="1" s="1"/>
  <c r="B7" i="2" s="1"/>
  <c r="DZ7" i="2" s="1"/>
  <c r="T17" i="1"/>
  <c r="S26" i="1"/>
  <c r="A27" i="1"/>
  <c r="B26" i="1"/>
  <c r="DI68" i="2" l="1"/>
  <c r="DA68" i="2"/>
  <c r="DJ68" i="2"/>
  <c r="DB68" i="2"/>
  <c r="DH68" i="2"/>
  <c r="AA68" i="2"/>
  <c r="AQ68" i="2"/>
  <c r="AJ68" i="2"/>
  <c r="AD68" i="2"/>
  <c r="W68" i="2"/>
  <c r="AM68" i="2"/>
  <c r="AB68" i="2"/>
  <c r="V68" i="2"/>
  <c r="U68" i="2"/>
  <c r="AK68" i="2"/>
  <c r="AN68" i="2"/>
  <c r="AH68" i="2"/>
  <c r="Q68" i="2"/>
  <c r="AG68" i="2"/>
  <c r="P68" i="2"/>
  <c r="Z68" i="2"/>
  <c r="AS68" i="2"/>
  <c r="AZ68" i="2"/>
  <c r="AU68" i="2"/>
  <c r="AT68" i="2"/>
  <c r="BG68" i="2"/>
  <c r="AX68" i="2"/>
  <c r="AV68" i="2"/>
  <c r="AW68" i="2"/>
  <c r="BV68" i="2"/>
  <c r="BK68" i="2"/>
  <c r="BT68" i="2"/>
  <c r="CI68" i="2"/>
  <c r="CF68" i="2"/>
  <c r="CC68" i="2"/>
  <c r="CH68" i="2"/>
  <c r="CL68" i="2"/>
  <c r="BA68" i="2"/>
  <c r="EA68" i="2"/>
  <c r="EA69" i="2" s="1"/>
  <c r="BJ68" i="2"/>
  <c r="BN68" i="2"/>
  <c r="BR68" i="2"/>
  <c r="BU68" i="2"/>
  <c r="BM68" i="2"/>
  <c r="BP68" i="2"/>
  <c r="BI68" i="2"/>
  <c r="CE68" i="2"/>
  <c r="BW68" i="2"/>
  <c r="BX68" i="2"/>
  <c r="CG68" i="2"/>
  <c r="BY68" i="2"/>
  <c r="CB68" i="2"/>
  <c r="CD68" i="2"/>
  <c r="CT68" i="2"/>
  <c r="CU68" i="2"/>
  <c r="CP68" i="2"/>
  <c r="CV68" i="2"/>
  <c r="CX68" i="2"/>
  <c r="CW68" i="2"/>
  <c r="CO68" i="2"/>
  <c r="CR68" i="2"/>
  <c r="DT68" i="2"/>
  <c r="DL68" i="2"/>
  <c r="DD68" i="2"/>
  <c r="D68" i="2"/>
  <c r="A68" i="2" s="1"/>
  <c r="M68" i="2"/>
  <c r="H68" i="2"/>
  <c r="I68" i="2"/>
  <c r="K68" i="2"/>
  <c r="G68" i="2"/>
  <c r="E68" i="2"/>
  <c r="DY69" i="2"/>
  <c r="DZ69" i="2"/>
  <c r="DA69" i="2"/>
  <c r="DE69" i="2"/>
  <c r="DI69" i="2"/>
  <c r="DM69" i="2"/>
  <c r="DQ69" i="2"/>
  <c r="DU69" i="2"/>
  <c r="DB69" i="2"/>
  <c r="DF69" i="2"/>
  <c r="DJ69" i="2"/>
  <c r="DN69" i="2"/>
  <c r="DR69" i="2"/>
  <c r="DV69" i="2"/>
  <c r="DC69" i="2"/>
  <c r="DG69" i="2"/>
  <c r="DK69" i="2"/>
  <c r="DO69" i="2"/>
  <c r="DS69" i="2"/>
  <c r="DW69" i="2"/>
  <c r="CZ69" i="2"/>
  <c r="DD69" i="2"/>
  <c r="DH69" i="2"/>
  <c r="DL69" i="2"/>
  <c r="DP69" i="2"/>
  <c r="DT69" i="2"/>
  <c r="DX69" i="2"/>
  <c r="CM69" i="2"/>
  <c r="CQ69" i="2"/>
  <c r="CU69" i="2"/>
  <c r="CY69" i="2"/>
  <c r="CL69" i="2"/>
  <c r="CP69" i="2"/>
  <c r="CT69" i="2"/>
  <c r="CX69" i="2"/>
  <c r="CO69" i="2"/>
  <c r="CS69" i="2"/>
  <c r="CW69" i="2"/>
  <c r="CN69" i="2"/>
  <c r="CR69" i="2"/>
  <c r="CV69" i="2"/>
  <c r="BW69" i="2"/>
  <c r="CA69" i="2"/>
  <c r="CE69" i="2"/>
  <c r="CI69" i="2"/>
  <c r="BX69" i="2"/>
  <c r="CB69" i="2"/>
  <c r="CF69" i="2"/>
  <c r="CJ69" i="2"/>
  <c r="CC69" i="2"/>
  <c r="CK69" i="2"/>
  <c r="CD69" i="2"/>
  <c r="BY69" i="2"/>
  <c r="CG69" i="2"/>
  <c r="BZ69" i="2"/>
  <c r="CH69" i="2"/>
  <c r="BI69" i="2"/>
  <c r="BM69" i="2"/>
  <c r="BQ69" i="2"/>
  <c r="BU69" i="2"/>
  <c r="BL69" i="2"/>
  <c r="BP69" i="2"/>
  <c r="BT69" i="2"/>
  <c r="BK69" i="2"/>
  <c r="BO69" i="2"/>
  <c r="BS69" i="2"/>
  <c r="BJ69" i="2"/>
  <c r="BN69" i="2"/>
  <c r="BR69" i="2"/>
  <c r="BV69" i="2"/>
  <c r="AU69" i="2"/>
  <c r="AY69" i="2"/>
  <c r="BC69" i="2"/>
  <c r="BG69" i="2"/>
  <c r="AT69" i="2"/>
  <c r="AX69" i="2"/>
  <c r="BB69" i="2"/>
  <c r="BF69" i="2"/>
  <c r="AW69" i="2"/>
  <c r="BA69" i="2"/>
  <c r="BE69" i="2"/>
  <c r="AV69" i="2"/>
  <c r="AZ69" i="2"/>
  <c r="BD69" i="2"/>
  <c r="BH69" i="2"/>
  <c r="AS69" i="2"/>
  <c r="AN69" i="2"/>
  <c r="AF69" i="2"/>
  <c r="H69" i="2"/>
  <c r="AK69" i="2"/>
  <c r="AC69" i="2"/>
  <c r="AR69" i="2"/>
  <c r="AJ69" i="2"/>
  <c r="AB69" i="2"/>
  <c r="AO69" i="2"/>
  <c r="AG69" i="2"/>
  <c r="Q69" i="2"/>
  <c r="AP69" i="2"/>
  <c r="AH69" i="2"/>
  <c r="Z69" i="2"/>
  <c r="J69" i="2"/>
  <c r="AQ69" i="2"/>
  <c r="AI69" i="2"/>
  <c r="D69" i="2"/>
  <c r="A69" i="2" s="1"/>
  <c r="AL69" i="2"/>
  <c r="AD69" i="2"/>
  <c r="AM69" i="2"/>
  <c r="AE69" i="2"/>
  <c r="W69" i="2"/>
  <c r="A7" i="2"/>
  <c r="E7" i="2"/>
  <c r="G7" i="2"/>
  <c r="I7" i="2"/>
  <c r="K7" i="2"/>
  <c r="M7" i="2"/>
  <c r="O7" i="2"/>
  <c r="Q7" i="2"/>
  <c r="S7" i="2"/>
  <c r="U7" i="2"/>
  <c r="W7" i="2"/>
  <c r="Y7" i="2"/>
  <c r="AA7" i="2"/>
  <c r="AC7" i="2"/>
  <c r="AE7" i="2"/>
  <c r="AG7" i="2"/>
  <c r="AI7" i="2"/>
  <c r="AK7" i="2"/>
  <c r="AM7" i="2"/>
  <c r="AO7" i="2"/>
  <c r="AQ7" i="2"/>
  <c r="AS7" i="2"/>
  <c r="AU7" i="2"/>
  <c r="AW7" i="2"/>
  <c r="AY7" i="2"/>
  <c r="BA7" i="2"/>
  <c r="BC7" i="2"/>
  <c r="BE7" i="2"/>
  <c r="BG7" i="2"/>
  <c r="BI7" i="2"/>
  <c r="BK7" i="2"/>
  <c r="BM7" i="2"/>
  <c r="BO7" i="2"/>
  <c r="BQ7" i="2"/>
  <c r="BS7" i="2"/>
  <c r="BU7" i="2"/>
  <c r="BW7" i="2"/>
  <c r="F7" i="2"/>
  <c r="H7" i="2"/>
  <c r="J7" i="2"/>
  <c r="L7" i="2"/>
  <c r="N7" i="2"/>
  <c r="P7" i="2"/>
  <c r="R7" i="2"/>
  <c r="T7" i="2"/>
  <c r="V7" i="2"/>
  <c r="X7" i="2"/>
  <c r="Z7" i="2"/>
  <c r="AB7" i="2"/>
  <c r="AD7" i="2"/>
  <c r="AF7" i="2"/>
  <c r="AH7" i="2"/>
  <c r="AJ7" i="2"/>
  <c r="AL7" i="2"/>
  <c r="AN7" i="2"/>
  <c r="AP7" i="2"/>
  <c r="AR7" i="2"/>
  <c r="AT7" i="2"/>
  <c r="AV7" i="2"/>
  <c r="AX7" i="2"/>
  <c r="AZ7" i="2"/>
  <c r="BB7" i="2"/>
  <c r="BD7" i="2"/>
  <c r="BF7" i="2"/>
  <c r="BH7" i="2"/>
  <c r="BJ7" i="2"/>
  <c r="BL7" i="2"/>
  <c r="BN7" i="2"/>
  <c r="BP7" i="2"/>
  <c r="BR7" i="2"/>
  <c r="BT7" i="2"/>
  <c r="BV7" i="2"/>
  <c r="BX7" i="2"/>
  <c r="BY7" i="2"/>
  <c r="CA7" i="2"/>
  <c r="CC7" i="2"/>
  <c r="CE7" i="2"/>
  <c r="CG7" i="2"/>
  <c r="CI7" i="2"/>
  <c r="CK7" i="2"/>
  <c r="CM7" i="2"/>
  <c r="CO7" i="2"/>
  <c r="CQ7" i="2"/>
  <c r="CS7" i="2"/>
  <c r="CU7" i="2"/>
  <c r="CW7" i="2"/>
  <c r="CY7" i="2"/>
  <c r="DA7" i="2"/>
  <c r="DC7" i="2"/>
  <c r="DE7" i="2"/>
  <c r="DG7" i="2"/>
  <c r="DI7" i="2"/>
  <c r="DK7" i="2"/>
  <c r="DM7" i="2"/>
  <c r="DO7" i="2"/>
  <c r="DQ7" i="2"/>
  <c r="DS7" i="2"/>
  <c r="DU7" i="2"/>
  <c r="DW7" i="2"/>
  <c r="DY7" i="2"/>
  <c r="BZ7" i="2"/>
  <c r="CB7" i="2"/>
  <c r="CD7" i="2"/>
  <c r="CF7" i="2"/>
  <c r="CH7" i="2"/>
  <c r="CJ7" i="2"/>
  <c r="CL7" i="2"/>
  <c r="CN7" i="2"/>
  <c r="CP7" i="2"/>
  <c r="CR7" i="2"/>
  <c r="CT7" i="2"/>
  <c r="CV7" i="2"/>
  <c r="CX7" i="2"/>
  <c r="CZ7" i="2"/>
  <c r="DB7" i="2"/>
  <c r="DD7" i="2"/>
  <c r="DF7" i="2"/>
  <c r="DH7" i="2"/>
  <c r="DJ7" i="2"/>
  <c r="DL7" i="2"/>
  <c r="DN7" i="2"/>
  <c r="DP7" i="2"/>
  <c r="DR7" i="2"/>
  <c r="DT7" i="2"/>
  <c r="DV7" i="2"/>
  <c r="DX7" i="2"/>
  <c r="D7" i="2"/>
  <c r="N74" i="1"/>
  <c r="O74" i="1" s="1"/>
  <c r="L75" i="1"/>
  <c r="K76" i="1" s="1"/>
  <c r="L76" i="1" s="1"/>
  <c r="K77" i="1" s="1"/>
  <c r="U17" i="1"/>
  <c r="T26" i="1"/>
  <c r="A28" i="1"/>
  <c r="B27" i="1"/>
  <c r="G69" i="2" l="1"/>
  <c r="N69" i="2"/>
  <c r="S69" i="2"/>
  <c r="L69" i="2"/>
  <c r="M69" i="2"/>
  <c r="X69" i="2"/>
  <c r="O69" i="2"/>
  <c r="F69" i="2"/>
  <c r="V69" i="2"/>
  <c r="K69" i="2"/>
  <c r="AA69" i="2"/>
  <c r="R69" i="2"/>
  <c r="I69" i="2"/>
  <c r="Y69" i="2"/>
  <c r="T69" i="2"/>
  <c r="E69" i="2"/>
  <c r="U69" i="2"/>
  <c r="P69" i="2"/>
  <c r="DY70" i="2"/>
  <c r="DZ70" i="2"/>
  <c r="DB70" i="2"/>
  <c r="DF70" i="2"/>
  <c r="DC70" i="2"/>
  <c r="DG70" i="2"/>
  <c r="DK70" i="2"/>
  <c r="DO70" i="2"/>
  <c r="DS70" i="2"/>
  <c r="DW70" i="2"/>
  <c r="DH70" i="2"/>
  <c r="DP70" i="2"/>
  <c r="DX70" i="2"/>
  <c r="DN70" i="2"/>
  <c r="DV70" i="2"/>
  <c r="CZ70" i="2"/>
  <c r="DA70" i="2"/>
  <c r="DI70" i="2"/>
  <c r="DQ70" i="2"/>
  <c r="DT70" i="2"/>
  <c r="DR70" i="2"/>
  <c r="DD70" i="2"/>
  <c r="DE70" i="2"/>
  <c r="DM70" i="2"/>
  <c r="DU70" i="2"/>
  <c r="DL70" i="2"/>
  <c r="DJ70" i="2"/>
  <c r="CL70" i="2"/>
  <c r="CP70" i="2"/>
  <c r="CT70" i="2"/>
  <c r="CX70" i="2"/>
  <c r="CO70" i="2"/>
  <c r="CS70" i="2"/>
  <c r="CW70" i="2"/>
  <c r="CN70" i="2"/>
  <c r="CR70" i="2"/>
  <c r="CV70" i="2"/>
  <c r="CM70" i="2"/>
  <c r="CQ70" i="2"/>
  <c r="CU70" i="2"/>
  <c r="CY70" i="2"/>
  <c r="BX70" i="2"/>
  <c r="CB70" i="2"/>
  <c r="CF70" i="2"/>
  <c r="CJ70" i="2"/>
  <c r="BW70" i="2"/>
  <c r="CA70" i="2"/>
  <c r="CE70" i="2"/>
  <c r="CI70" i="2"/>
  <c r="CD70" i="2"/>
  <c r="CC70" i="2"/>
  <c r="CK70" i="2"/>
  <c r="BZ70" i="2"/>
  <c r="CH70" i="2"/>
  <c r="BY70" i="2"/>
  <c r="CG70" i="2"/>
  <c r="BJ70" i="2"/>
  <c r="BN70" i="2"/>
  <c r="BR70" i="2"/>
  <c r="BV70" i="2"/>
  <c r="BK70" i="2"/>
  <c r="BO70" i="2"/>
  <c r="BS70" i="2"/>
  <c r="BL70" i="2"/>
  <c r="BP70" i="2"/>
  <c r="BT70" i="2"/>
  <c r="BI70" i="2"/>
  <c r="BM70" i="2"/>
  <c r="BQ70" i="2"/>
  <c r="BU70" i="2"/>
  <c r="EA70" i="2"/>
  <c r="AT70" i="2"/>
  <c r="AX70" i="2"/>
  <c r="BB70" i="2"/>
  <c r="BF70" i="2"/>
  <c r="AW70" i="2"/>
  <c r="BA70" i="2"/>
  <c r="BE70" i="2"/>
  <c r="AV70" i="2"/>
  <c r="AZ70" i="2"/>
  <c r="BD70" i="2"/>
  <c r="BH70" i="2"/>
  <c r="AU70" i="2"/>
  <c r="AY70" i="2"/>
  <c r="BC70" i="2"/>
  <c r="BG70" i="2"/>
  <c r="AR70" i="2"/>
  <c r="AM70" i="2"/>
  <c r="AE70" i="2"/>
  <c r="W70" i="2"/>
  <c r="O70" i="2"/>
  <c r="G70" i="2"/>
  <c r="AL70" i="2"/>
  <c r="AD70" i="2"/>
  <c r="V70" i="2"/>
  <c r="N70" i="2"/>
  <c r="F70" i="2"/>
  <c r="AS70" i="2"/>
  <c r="AQ70" i="2"/>
  <c r="AI70" i="2"/>
  <c r="AA70" i="2"/>
  <c r="S70" i="2"/>
  <c r="K70" i="2"/>
  <c r="AP70" i="2"/>
  <c r="AH70" i="2"/>
  <c r="Z70" i="2"/>
  <c r="R70" i="2"/>
  <c r="J70" i="2"/>
  <c r="D70" i="2"/>
  <c r="A70" i="2" s="1"/>
  <c r="AK70" i="2"/>
  <c r="AC70" i="2"/>
  <c r="U70" i="2"/>
  <c r="M70" i="2"/>
  <c r="E70" i="2"/>
  <c r="AJ70" i="2"/>
  <c r="AB70" i="2"/>
  <c r="T70" i="2"/>
  <c r="L70" i="2"/>
  <c r="AO70" i="2"/>
  <c r="AG70" i="2"/>
  <c r="Y70" i="2"/>
  <c r="Q70" i="2"/>
  <c r="I70" i="2"/>
  <c r="AN70" i="2"/>
  <c r="AF70" i="2"/>
  <c r="X70" i="2"/>
  <c r="P70" i="2"/>
  <c r="H70" i="2"/>
  <c r="M76" i="1"/>
  <c r="M77" i="1"/>
  <c r="B9" i="2" s="1"/>
  <c r="DZ9" i="2" s="1"/>
  <c r="L77" i="1"/>
  <c r="K78" i="1" s="1"/>
  <c r="M78" i="1" s="1"/>
  <c r="B10" i="2" s="1"/>
  <c r="DZ10" i="2" s="1"/>
  <c r="V17" i="1"/>
  <c r="U26" i="1"/>
  <c r="A29" i="1"/>
  <c r="B28" i="1"/>
  <c r="DY71" i="2" l="1"/>
  <c r="DZ71" i="2"/>
  <c r="CZ71" i="2"/>
  <c r="DD71" i="2"/>
  <c r="DH71" i="2"/>
  <c r="DL71" i="2"/>
  <c r="DP71" i="2"/>
  <c r="DT71" i="2"/>
  <c r="DX71" i="2"/>
  <c r="DG71" i="2"/>
  <c r="DO71" i="2"/>
  <c r="DW71" i="2"/>
  <c r="DE71" i="2"/>
  <c r="DM71" i="2"/>
  <c r="DU71" i="2"/>
  <c r="DB71" i="2"/>
  <c r="DF71" i="2"/>
  <c r="DJ71" i="2"/>
  <c r="DN71" i="2"/>
  <c r="DR71" i="2"/>
  <c r="DV71" i="2"/>
  <c r="DC71" i="2"/>
  <c r="DK71" i="2"/>
  <c r="DS71" i="2"/>
  <c r="DA71" i="2"/>
  <c r="DI71" i="2"/>
  <c r="DQ71" i="2"/>
  <c r="CL71" i="2"/>
  <c r="CP71" i="2"/>
  <c r="CT71" i="2"/>
  <c r="CX71" i="2"/>
  <c r="CM71" i="2"/>
  <c r="CU71" i="2"/>
  <c r="CO71" i="2"/>
  <c r="CW71" i="2"/>
  <c r="CN71" i="2"/>
  <c r="CR71" i="2"/>
  <c r="CV71" i="2"/>
  <c r="CQ71" i="2"/>
  <c r="CY71" i="2"/>
  <c r="CS71" i="2"/>
  <c r="BZ71" i="2"/>
  <c r="CD71" i="2"/>
  <c r="CH71" i="2"/>
  <c r="BW71" i="2"/>
  <c r="CE71" i="2"/>
  <c r="BY71" i="2"/>
  <c r="CG71" i="2"/>
  <c r="CB71" i="2"/>
  <c r="CJ71" i="2"/>
  <c r="CI71" i="2"/>
  <c r="CK71" i="2"/>
  <c r="BX71" i="2"/>
  <c r="CF71" i="2"/>
  <c r="CA71" i="2"/>
  <c r="CC71" i="2"/>
  <c r="BL71" i="2"/>
  <c r="BP71" i="2"/>
  <c r="BT71" i="2"/>
  <c r="BO71" i="2"/>
  <c r="BI71" i="2"/>
  <c r="BQ71" i="2"/>
  <c r="BJ71" i="2"/>
  <c r="BN71" i="2"/>
  <c r="BR71" i="2"/>
  <c r="BV71" i="2"/>
  <c r="BK71" i="2"/>
  <c r="BS71" i="2"/>
  <c r="BM71" i="2"/>
  <c r="BU71" i="2"/>
  <c r="EA71" i="2"/>
  <c r="AT71" i="2"/>
  <c r="AX71" i="2"/>
  <c r="BB71" i="2"/>
  <c r="BF71" i="2"/>
  <c r="AU71" i="2"/>
  <c r="BC71" i="2"/>
  <c r="BA71" i="2"/>
  <c r="AV71" i="2"/>
  <c r="AZ71" i="2"/>
  <c r="BD71" i="2"/>
  <c r="BH71" i="2"/>
  <c r="AY71" i="2"/>
  <c r="BG71" i="2"/>
  <c r="AW71" i="2"/>
  <c r="BE71" i="2"/>
  <c r="AR71" i="2"/>
  <c r="AS71" i="2"/>
  <c r="AG71" i="2"/>
  <c r="Q71" i="2"/>
  <c r="AM71" i="2"/>
  <c r="W71" i="2"/>
  <c r="G71" i="2"/>
  <c r="AL71" i="2"/>
  <c r="AD71" i="2"/>
  <c r="V71" i="2"/>
  <c r="N71" i="2"/>
  <c r="F71" i="2"/>
  <c r="AK71" i="2"/>
  <c r="U71" i="2"/>
  <c r="E71" i="2"/>
  <c r="AI71" i="2"/>
  <c r="S71" i="2"/>
  <c r="AN71" i="2"/>
  <c r="AF71" i="2"/>
  <c r="X71" i="2"/>
  <c r="P71" i="2"/>
  <c r="H71" i="2"/>
  <c r="AO71" i="2"/>
  <c r="Y71" i="2"/>
  <c r="I71" i="2"/>
  <c r="AE71" i="2"/>
  <c r="O71" i="2"/>
  <c r="AP71" i="2"/>
  <c r="AH71" i="2"/>
  <c r="Z71" i="2"/>
  <c r="R71" i="2"/>
  <c r="J71" i="2"/>
  <c r="D71" i="2"/>
  <c r="A71" i="2" s="1"/>
  <c r="AC71" i="2"/>
  <c r="M71" i="2"/>
  <c r="AQ71" i="2"/>
  <c r="AA71" i="2"/>
  <c r="K71" i="2"/>
  <c r="AJ71" i="2"/>
  <c r="AB71" i="2"/>
  <c r="T71" i="2"/>
  <c r="L71" i="2"/>
  <c r="A9" i="2"/>
  <c r="E9" i="2"/>
  <c r="G9" i="2"/>
  <c r="I9" i="2"/>
  <c r="K9" i="2"/>
  <c r="M9" i="2"/>
  <c r="O9" i="2"/>
  <c r="Q9" i="2"/>
  <c r="S9" i="2"/>
  <c r="U9" i="2"/>
  <c r="W9" i="2"/>
  <c r="Y9" i="2"/>
  <c r="AA9" i="2"/>
  <c r="AC9" i="2"/>
  <c r="AE9" i="2"/>
  <c r="AG9" i="2"/>
  <c r="AI9" i="2"/>
  <c r="AK9" i="2"/>
  <c r="AM9" i="2"/>
  <c r="AO9" i="2"/>
  <c r="AQ9" i="2"/>
  <c r="AS9" i="2"/>
  <c r="AU9" i="2"/>
  <c r="AW9" i="2"/>
  <c r="AY9" i="2"/>
  <c r="BA9" i="2"/>
  <c r="BC9" i="2"/>
  <c r="BE9" i="2"/>
  <c r="BG9" i="2"/>
  <c r="BI9" i="2"/>
  <c r="BK9" i="2"/>
  <c r="BM9" i="2"/>
  <c r="BO9" i="2"/>
  <c r="BQ9" i="2"/>
  <c r="BS9" i="2"/>
  <c r="BU9" i="2"/>
  <c r="BW9" i="2"/>
  <c r="BY9" i="2"/>
  <c r="CA9" i="2"/>
  <c r="CC9" i="2"/>
  <c r="CE9" i="2"/>
  <c r="CG9" i="2"/>
  <c r="CI9" i="2"/>
  <c r="CK9" i="2"/>
  <c r="CM9" i="2"/>
  <c r="CO9" i="2"/>
  <c r="CQ9" i="2"/>
  <c r="CS9" i="2"/>
  <c r="CU9" i="2"/>
  <c r="CW9" i="2"/>
  <c r="CY9" i="2"/>
  <c r="DA9" i="2"/>
  <c r="DC9" i="2"/>
  <c r="DE9" i="2"/>
  <c r="DG9" i="2"/>
  <c r="DI9" i="2"/>
  <c r="DK9" i="2"/>
  <c r="DM9" i="2"/>
  <c r="DO9" i="2"/>
  <c r="DQ9" i="2"/>
  <c r="DS9" i="2"/>
  <c r="DU9" i="2"/>
  <c r="DW9" i="2"/>
  <c r="DY9" i="2"/>
  <c r="F9" i="2"/>
  <c r="H9" i="2"/>
  <c r="J9" i="2"/>
  <c r="L9" i="2"/>
  <c r="N9" i="2"/>
  <c r="P9" i="2"/>
  <c r="R9" i="2"/>
  <c r="T9" i="2"/>
  <c r="V9" i="2"/>
  <c r="X9" i="2"/>
  <c r="Z9" i="2"/>
  <c r="AB9" i="2"/>
  <c r="AD9" i="2"/>
  <c r="AF9" i="2"/>
  <c r="AH9" i="2"/>
  <c r="AJ9" i="2"/>
  <c r="AL9" i="2"/>
  <c r="AN9" i="2"/>
  <c r="AP9" i="2"/>
  <c r="AR9" i="2"/>
  <c r="AT9" i="2"/>
  <c r="AV9" i="2"/>
  <c r="AX9" i="2"/>
  <c r="AZ9" i="2"/>
  <c r="BB9" i="2"/>
  <c r="BD9" i="2"/>
  <c r="BF9" i="2"/>
  <c r="BH9" i="2"/>
  <c r="BJ9" i="2"/>
  <c r="BL9" i="2"/>
  <c r="BN9" i="2"/>
  <c r="BP9" i="2"/>
  <c r="BR9" i="2"/>
  <c r="BT9" i="2"/>
  <c r="BV9" i="2"/>
  <c r="BX9" i="2"/>
  <c r="BZ9" i="2"/>
  <c r="CB9" i="2"/>
  <c r="CD9" i="2"/>
  <c r="CF9" i="2"/>
  <c r="CH9" i="2"/>
  <c r="CJ9" i="2"/>
  <c r="CL9" i="2"/>
  <c r="CN9" i="2"/>
  <c r="CP9" i="2"/>
  <c r="CR9" i="2"/>
  <c r="CT9" i="2"/>
  <c r="CV9" i="2"/>
  <c r="CX9" i="2"/>
  <c r="CZ9" i="2"/>
  <c r="DB9" i="2"/>
  <c r="DD9" i="2"/>
  <c r="DF9" i="2"/>
  <c r="DH9" i="2"/>
  <c r="DJ9" i="2"/>
  <c r="DL9" i="2"/>
  <c r="DN9" i="2"/>
  <c r="DP9" i="2"/>
  <c r="DR9" i="2"/>
  <c r="DT9" i="2"/>
  <c r="DV9" i="2"/>
  <c r="DX9" i="2"/>
  <c r="D9" i="2"/>
  <c r="A10" i="2"/>
  <c r="F10" i="2"/>
  <c r="H10" i="2"/>
  <c r="J10" i="2"/>
  <c r="L10" i="2"/>
  <c r="N10" i="2"/>
  <c r="P10" i="2"/>
  <c r="R10" i="2"/>
  <c r="T10" i="2"/>
  <c r="V10" i="2"/>
  <c r="X10" i="2"/>
  <c r="Z10" i="2"/>
  <c r="AB10" i="2"/>
  <c r="AD10" i="2"/>
  <c r="AF10" i="2"/>
  <c r="AH10" i="2"/>
  <c r="AJ10" i="2"/>
  <c r="AL10" i="2"/>
  <c r="AN10" i="2"/>
  <c r="AP10" i="2"/>
  <c r="AR10" i="2"/>
  <c r="AT10" i="2"/>
  <c r="AV10" i="2"/>
  <c r="AX10" i="2"/>
  <c r="AZ10" i="2"/>
  <c r="BB10" i="2"/>
  <c r="BD10" i="2"/>
  <c r="BF10" i="2"/>
  <c r="BH10" i="2"/>
  <c r="BJ10" i="2"/>
  <c r="BL10" i="2"/>
  <c r="BN10" i="2"/>
  <c r="BP10" i="2"/>
  <c r="BR10" i="2"/>
  <c r="BT10" i="2"/>
  <c r="BV10" i="2"/>
  <c r="BX10" i="2"/>
  <c r="BZ10" i="2"/>
  <c r="CB10" i="2"/>
  <c r="CD10" i="2"/>
  <c r="CF10" i="2"/>
  <c r="CH10" i="2"/>
  <c r="CJ10" i="2"/>
  <c r="CL10" i="2"/>
  <c r="CN10" i="2"/>
  <c r="CP10" i="2"/>
  <c r="CR10" i="2"/>
  <c r="CT10" i="2"/>
  <c r="CV10" i="2"/>
  <c r="CX10" i="2"/>
  <c r="CZ10" i="2"/>
  <c r="DB10" i="2"/>
  <c r="DD10" i="2"/>
  <c r="DF10" i="2"/>
  <c r="DH10" i="2"/>
  <c r="DJ10" i="2"/>
  <c r="DL10" i="2"/>
  <c r="DN10" i="2"/>
  <c r="DP10" i="2"/>
  <c r="DR10" i="2"/>
  <c r="DT10" i="2"/>
  <c r="DV10" i="2"/>
  <c r="DX10" i="2"/>
  <c r="E10" i="2"/>
  <c r="G10" i="2"/>
  <c r="I10" i="2"/>
  <c r="K10" i="2"/>
  <c r="M10" i="2"/>
  <c r="O10" i="2"/>
  <c r="Q10" i="2"/>
  <c r="S10" i="2"/>
  <c r="U10" i="2"/>
  <c r="W10" i="2"/>
  <c r="Y10" i="2"/>
  <c r="AA10" i="2"/>
  <c r="AC10" i="2"/>
  <c r="AE10" i="2"/>
  <c r="AG10" i="2"/>
  <c r="AI10" i="2"/>
  <c r="AK10" i="2"/>
  <c r="AM10" i="2"/>
  <c r="AO10" i="2"/>
  <c r="AQ10" i="2"/>
  <c r="AS10" i="2"/>
  <c r="AU10" i="2"/>
  <c r="AW10" i="2"/>
  <c r="AY10" i="2"/>
  <c r="BA10" i="2"/>
  <c r="BC10" i="2"/>
  <c r="BE10" i="2"/>
  <c r="BG10" i="2"/>
  <c r="BI10" i="2"/>
  <c r="BK10" i="2"/>
  <c r="BM10" i="2"/>
  <c r="BO10" i="2"/>
  <c r="BQ10" i="2"/>
  <c r="BS10" i="2"/>
  <c r="BU10" i="2"/>
  <c r="BW10" i="2"/>
  <c r="BY10" i="2"/>
  <c r="CA10" i="2"/>
  <c r="CC10" i="2"/>
  <c r="CE10" i="2"/>
  <c r="CG10" i="2"/>
  <c r="CI10" i="2"/>
  <c r="CK10" i="2"/>
  <c r="CM10" i="2"/>
  <c r="CO10" i="2"/>
  <c r="CQ10" i="2"/>
  <c r="CS10" i="2"/>
  <c r="CU10" i="2"/>
  <c r="CW10" i="2"/>
  <c r="CY10" i="2"/>
  <c r="DA10" i="2"/>
  <c r="DC10" i="2"/>
  <c r="DE10" i="2"/>
  <c r="DG10" i="2"/>
  <c r="DI10" i="2"/>
  <c r="DK10" i="2"/>
  <c r="DM10" i="2"/>
  <c r="DO10" i="2"/>
  <c r="DQ10" i="2"/>
  <c r="DS10" i="2"/>
  <c r="DU10" i="2"/>
  <c r="DW10" i="2"/>
  <c r="DY10" i="2"/>
  <c r="D10" i="2"/>
  <c r="N75" i="1"/>
  <c r="O75" i="1" s="1"/>
  <c r="B8" i="2"/>
  <c r="DZ8" i="2" s="1"/>
  <c r="L78" i="1"/>
  <c r="K79" i="1" s="1"/>
  <c r="L79" i="1" s="1"/>
  <c r="K80" i="1" s="1"/>
  <c r="M80" i="1" s="1"/>
  <c r="B12" i="2" s="1"/>
  <c r="DZ12" i="2" s="1"/>
  <c r="N76" i="1"/>
  <c r="O76" i="1" s="1"/>
  <c r="N77" i="1"/>
  <c r="O77" i="1" s="1"/>
  <c r="W17" i="1"/>
  <c r="V26" i="1"/>
  <c r="A30" i="1"/>
  <c r="B29" i="1"/>
  <c r="DY72" i="2" l="1"/>
  <c r="DZ72" i="2"/>
  <c r="DA72" i="2"/>
  <c r="DE72" i="2"/>
  <c r="DI72" i="2"/>
  <c r="DM72" i="2"/>
  <c r="DQ72" i="2"/>
  <c r="DU72" i="2"/>
  <c r="DF72" i="2"/>
  <c r="DN72" i="2"/>
  <c r="DV72" i="2"/>
  <c r="DD72" i="2"/>
  <c r="DL72" i="2"/>
  <c r="DT72" i="2"/>
  <c r="DC72" i="2"/>
  <c r="DG72" i="2"/>
  <c r="DK72" i="2"/>
  <c r="DO72" i="2"/>
  <c r="DS72" i="2"/>
  <c r="DW72" i="2"/>
  <c r="DB72" i="2"/>
  <c r="DJ72" i="2"/>
  <c r="DR72" i="2"/>
  <c r="CZ72" i="2"/>
  <c r="DH72" i="2"/>
  <c r="DP72" i="2"/>
  <c r="DX72" i="2"/>
  <c r="CM72" i="2"/>
  <c r="CQ72" i="2"/>
  <c r="CU72" i="2"/>
  <c r="CY72" i="2"/>
  <c r="CL72" i="2"/>
  <c r="CT72" i="2"/>
  <c r="CN72" i="2"/>
  <c r="CO72" i="2"/>
  <c r="CS72" i="2"/>
  <c r="CW72" i="2"/>
  <c r="CP72" i="2"/>
  <c r="CX72" i="2"/>
  <c r="CR72" i="2"/>
  <c r="CV72" i="2"/>
  <c r="BW72" i="2"/>
  <c r="CA72" i="2"/>
  <c r="CE72" i="2"/>
  <c r="CI72" i="2"/>
  <c r="BZ72" i="2"/>
  <c r="CH72" i="2"/>
  <c r="CB72" i="2"/>
  <c r="CJ72" i="2"/>
  <c r="BY72" i="2"/>
  <c r="CG72" i="2"/>
  <c r="CD72" i="2"/>
  <c r="CF72" i="2"/>
  <c r="CC72" i="2"/>
  <c r="CK72" i="2"/>
  <c r="BX72" i="2"/>
  <c r="BI72" i="2"/>
  <c r="BK72" i="2"/>
  <c r="BO72" i="2"/>
  <c r="BS72" i="2"/>
  <c r="BJ72" i="2"/>
  <c r="BR72" i="2"/>
  <c r="BP72" i="2"/>
  <c r="BM72" i="2"/>
  <c r="BU72" i="2"/>
  <c r="BV72" i="2"/>
  <c r="BL72" i="2"/>
  <c r="BQ72" i="2"/>
  <c r="BN72" i="2"/>
  <c r="BT72" i="2"/>
  <c r="EA72" i="2"/>
  <c r="AU72" i="2"/>
  <c r="AY72" i="2"/>
  <c r="BC72" i="2"/>
  <c r="BG72" i="2"/>
  <c r="AW72" i="2"/>
  <c r="BA72" i="2"/>
  <c r="BE72" i="2"/>
  <c r="AX72" i="2"/>
  <c r="BF72" i="2"/>
  <c r="AV72" i="2"/>
  <c r="BD72" i="2"/>
  <c r="BB72" i="2"/>
  <c r="AZ72" i="2"/>
  <c r="AT72" i="2"/>
  <c r="BH72" i="2"/>
  <c r="AS72" i="2"/>
  <c r="AN72" i="2"/>
  <c r="X72" i="2"/>
  <c r="H72" i="2"/>
  <c r="AH72" i="2"/>
  <c r="R72" i="2"/>
  <c r="AO72" i="2"/>
  <c r="AG72" i="2"/>
  <c r="Y72" i="2"/>
  <c r="Q72" i="2"/>
  <c r="I72" i="2"/>
  <c r="AR72" i="2"/>
  <c r="AF72" i="2"/>
  <c r="P72" i="2"/>
  <c r="AP72" i="2"/>
  <c r="Z72" i="2"/>
  <c r="J72" i="2"/>
  <c r="AK72" i="2"/>
  <c r="AC72" i="2"/>
  <c r="U72" i="2"/>
  <c r="M72" i="2"/>
  <c r="E72" i="2"/>
  <c r="AJ72" i="2"/>
  <c r="T72" i="2"/>
  <c r="AL72" i="2"/>
  <c r="V72" i="2"/>
  <c r="F72" i="2"/>
  <c r="AM72" i="2"/>
  <c r="AE72" i="2"/>
  <c r="W72" i="2"/>
  <c r="O72" i="2"/>
  <c r="G72" i="2"/>
  <c r="D72" i="2"/>
  <c r="A72" i="2" s="1"/>
  <c r="AB72" i="2"/>
  <c r="L72" i="2"/>
  <c r="AD72" i="2"/>
  <c r="N72" i="2"/>
  <c r="AQ72" i="2"/>
  <c r="AI72" i="2"/>
  <c r="AA72" i="2"/>
  <c r="S72" i="2"/>
  <c r="K72" i="2"/>
  <c r="A12" i="2"/>
  <c r="F12" i="2"/>
  <c r="H12" i="2"/>
  <c r="J12" i="2"/>
  <c r="L12" i="2"/>
  <c r="N12" i="2"/>
  <c r="P12" i="2"/>
  <c r="R12" i="2"/>
  <c r="T12" i="2"/>
  <c r="V12" i="2"/>
  <c r="X12" i="2"/>
  <c r="Z12" i="2"/>
  <c r="AB12" i="2"/>
  <c r="AD12" i="2"/>
  <c r="AF12" i="2"/>
  <c r="AH12" i="2"/>
  <c r="AJ12" i="2"/>
  <c r="AL12" i="2"/>
  <c r="AN12" i="2"/>
  <c r="AP12" i="2"/>
  <c r="AR12" i="2"/>
  <c r="AT12" i="2"/>
  <c r="AV12" i="2"/>
  <c r="AX12" i="2"/>
  <c r="AZ12" i="2"/>
  <c r="BB12" i="2"/>
  <c r="BD12" i="2"/>
  <c r="BF12" i="2"/>
  <c r="BH12" i="2"/>
  <c r="BJ12" i="2"/>
  <c r="BL12" i="2"/>
  <c r="BN12" i="2"/>
  <c r="BP12" i="2"/>
  <c r="BR12" i="2"/>
  <c r="BT12" i="2"/>
  <c r="BV12" i="2"/>
  <c r="BX12" i="2"/>
  <c r="BZ12" i="2"/>
  <c r="CB12" i="2"/>
  <c r="CD12" i="2"/>
  <c r="CF12" i="2"/>
  <c r="CH12" i="2"/>
  <c r="CJ12" i="2"/>
  <c r="CL12" i="2"/>
  <c r="CN12" i="2"/>
  <c r="CP12" i="2"/>
  <c r="CR12" i="2"/>
  <c r="CT12" i="2"/>
  <c r="CV12" i="2"/>
  <c r="CX12" i="2"/>
  <c r="CZ12" i="2"/>
  <c r="DB12" i="2"/>
  <c r="DD12" i="2"/>
  <c r="DF12" i="2"/>
  <c r="DH12" i="2"/>
  <c r="DJ12" i="2"/>
  <c r="DL12" i="2"/>
  <c r="DN12" i="2"/>
  <c r="DP12" i="2"/>
  <c r="DR12" i="2"/>
  <c r="DT12" i="2"/>
  <c r="DV12" i="2"/>
  <c r="DX12" i="2"/>
  <c r="E12" i="2"/>
  <c r="G12" i="2"/>
  <c r="I12" i="2"/>
  <c r="K12" i="2"/>
  <c r="M12" i="2"/>
  <c r="O12" i="2"/>
  <c r="Q12" i="2"/>
  <c r="S12" i="2"/>
  <c r="U12" i="2"/>
  <c r="W12" i="2"/>
  <c r="Y12" i="2"/>
  <c r="AA12" i="2"/>
  <c r="AC12" i="2"/>
  <c r="AE12" i="2"/>
  <c r="AG12" i="2"/>
  <c r="AI12" i="2"/>
  <c r="AK12" i="2"/>
  <c r="AM12" i="2"/>
  <c r="AO12" i="2"/>
  <c r="AQ12" i="2"/>
  <c r="AS12" i="2"/>
  <c r="AU12" i="2"/>
  <c r="AW12" i="2"/>
  <c r="AY12" i="2"/>
  <c r="BA12" i="2"/>
  <c r="BC12" i="2"/>
  <c r="BE12" i="2"/>
  <c r="BG12" i="2"/>
  <c r="BI12" i="2"/>
  <c r="BK12" i="2"/>
  <c r="BM12" i="2"/>
  <c r="BO12" i="2"/>
  <c r="BQ12" i="2"/>
  <c r="BS12" i="2"/>
  <c r="BU12" i="2"/>
  <c r="BW12" i="2"/>
  <c r="BY12" i="2"/>
  <c r="CA12" i="2"/>
  <c r="CC12" i="2"/>
  <c r="CE12" i="2"/>
  <c r="CG12" i="2"/>
  <c r="CI12" i="2"/>
  <c r="CK12" i="2"/>
  <c r="CM12" i="2"/>
  <c r="CO12" i="2"/>
  <c r="CQ12" i="2"/>
  <c r="CS12" i="2"/>
  <c r="CU12" i="2"/>
  <c r="CW12" i="2"/>
  <c r="CY12" i="2"/>
  <c r="DA12" i="2"/>
  <c r="DC12" i="2"/>
  <c r="DE12" i="2"/>
  <c r="DG12" i="2"/>
  <c r="DI12" i="2"/>
  <c r="DK12" i="2"/>
  <c r="DM12" i="2"/>
  <c r="DO12" i="2"/>
  <c r="DQ12" i="2"/>
  <c r="DS12" i="2"/>
  <c r="DU12" i="2"/>
  <c r="DW12" i="2"/>
  <c r="DY12" i="2"/>
  <c r="D12" i="2"/>
  <c r="A8" i="2"/>
  <c r="F8" i="2"/>
  <c r="H8" i="2"/>
  <c r="J8" i="2"/>
  <c r="L8" i="2"/>
  <c r="N8" i="2"/>
  <c r="P8" i="2"/>
  <c r="R8" i="2"/>
  <c r="T8" i="2"/>
  <c r="V8" i="2"/>
  <c r="X8" i="2"/>
  <c r="Z8" i="2"/>
  <c r="AB8" i="2"/>
  <c r="AD8" i="2"/>
  <c r="AF8" i="2"/>
  <c r="AH8" i="2"/>
  <c r="AJ8" i="2"/>
  <c r="AL8" i="2"/>
  <c r="AN8" i="2"/>
  <c r="AP8" i="2"/>
  <c r="AR8" i="2"/>
  <c r="AT8" i="2"/>
  <c r="AV8" i="2"/>
  <c r="AX8" i="2"/>
  <c r="AZ8" i="2"/>
  <c r="BB8" i="2"/>
  <c r="BD8" i="2"/>
  <c r="BF8" i="2"/>
  <c r="BH8" i="2"/>
  <c r="BJ8" i="2"/>
  <c r="BL8" i="2"/>
  <c r="BN8" i="2"/>
  <c r="BP8" i="2"/>
  <c r="BR8" i="2"/>
  <c r="BT8" i="2"/>
  <c r="BV8" i="2"/>
  <c r="BX8" i="2"/>
  <c r="BZ8" i="2"/>
  <c r="CB8" i="2"/>
  <c r="CD8" i="2"/>
  <c r="CF8" i="2"/>
  <c r="CH8" i="2"/>
  <c r="CJ8" i="2"/>
  <c r="CL8" i="2"/>
  <c r="CN8" i="2"/>
  <c r="CP8" i="2"/>
  <c r="CR8" i="2"/>
  <c r="CT8" i="2"/>
  <c r="CV8" i="2"/>
  <c r="CX8" i="2"/>
  <c r="CZ8" i="2"/>
  <c r="DB8" i="2"/>
  <c r="DD8" i="2"/>
  <c r="DF8" i="2"/>
  <c r="DH8" i="2"/>
  <c r="DJ8" i="2"/>
  <c r="DL8" i="2"/>
  <c r="DN8" i="2"/>
  <c r="DP8" i="2"/>
  <c r="DR8" i="2"/>
  <c r="DT8" i="2"/>
  <c r="DV8" i="2"/>
  <c r="DX8" i="2"/>
  <c r="E8" i="2"/>
  <c r="G8" i="2"/>
  <c r="I8" i="2"/>
  <c r="K8" i="2"/>
  <c r="M8" i="2"/>
  <c r="O8" i="2"/>
  <c r="Q8" i="2"/>
  <c r="S8" i="2"/>
  <c r="U8" i="2"/>
  <c r="W8" i="2"/>
  <c r="Y8" i="2"/>
  <c r="AA8" i="2"/>
  <c r="AC8" i="2"/>
  <c r="AE8" i="2"/>
  <c r="AG8" i="2"/>
  <c r="AI8" i="2"/>
  <c r="AK8" i="2"/>
  <c r="AM8" i="2"/>
  <c r="AO8" i="2"/>
  <c r="AQ8" i="2"/>
  <c r="AS8" i="2"/>
  <c r="AU8" i="2"/>
  <c r="AW8" i="2"/>
  <c r="AY8" i="2"/>
  <c r="BA8" i="2"/>
  <c r="BC8" i="2"/>
  <c r="BE8" i="2"/>
  <c r="BG8" i="2"/>
  <c r="BI8" i="2"/>
  <c r="BK8" i="2"/>
  <c r="BM8" i="2"/>
  <c r="BO8" i="2"/>
  <c r="BQ8" i="2"/>
  <c r="BS8" i="2"/>
  <c r="BU8" i="2"/>
  <c r="BW8" i="2"/>
  <c r="BY8" i="2"/>
  <c r="CA8" i="2"/>
  <c r="CC8" i="2"/>
  <c r="CE8" i="2"/>
  <c r="CG8" i="2"/>
  <c r="CI8" i="2"/>
  <c r="CK8" i="2"/>
  <c r="CM8" i="2"/>
  <c r="CO8" i="2"/>
  <c r="CQ8" i="2"/>
  <c r="CS8" i="2"/>
  <c r="CU8" i="2"/>
  <c r="CW8" i="2"/>
  <c r="CY8" i="2"/>
  <c r="DA8" i="2"/>
  <c r="DC8" i="2"/>
  <c r="DE8" i="2"/>
  <c r="DG8" i="2"/>
  <c r="DI8" i="2"/>
  <c r="DK8" i="2"/>
  <c r="DM8" i="2"/>
  <c r="DO8" i="2"/>
  <c r="DQ8" i="2"/>
  <c r="DS8" i="2"/>
  <c r="DU8" i="2"/>
  <c r="DW8" i="2"/>
  <c r="DY8" i="2"/>
  <c r="D8" i="2"/>
  <c r="M79" i="1"/>
  <c r="N79" i="1"/>
  <c r="L80" i="1"/>
  <c r="K81" i="1" s="1"/>
  <c r="M81" i="1" s="1"/>
  <c r="B13" i="2" s="1"/>
  <c r="DZ13" i="2" s="1"/>
  <c r="X17" i="1"/>
  <c r="W26" i="1"/>
  <c r="A31" i="1"/>
  <c r="B30" i="1"/>
  <c r="DY73" i="2" l="1"/>
  <c r="DZ73" i="2"/>
  <c r="CZ73" i="2"/>
  <c r="DD73" i="2"/>
  <c r="DH73" i="2"/>
  <c r="DL73" i="2"/>
  <c r="DP73" i="2"/>
  <c r="DT73" i="2"/>
  <c r="DX73" i="2"/>
  <c r="DC73" i="2"/>
  <c r="DG73" i="2"/>
  <c r="DK73" i="2"/>
  <c r="DO73" i="2"/>
  <c r="DS73" i="2"/>
  <c r="DW73" i="2"/>
  <c r="DB73" i="2"/>
  <c r="DF73" i="2"/>
  <c r="DJ73" i="2"/>
  <c r="DN73" i="2"/>
  <c r="DR73" i="2"/>
  <c r="DV73" i="2"/>
  <c r="DA73" i="2"/>
  <c r="DE73" i="2"/>
  <c r="DI73" i="2"/>
  <c r="DM73" i="2"/>
  <c r="DQ73" i="2"/>
  <c r="DU73" i="2"/>
  <c r="CL73" i="2"/>
  <c r="CP73" i="2"/>
  <c r="CT73" i="2"/>
  <c r="CX73" i="2"/>
  <c r="CM73" i="2"/>
  <c r="CQ73" i="2"/>
  <c r="CU73" i="2"/>
  <c r="CY73" i="2"/>
  <c r="CN73" i="2"/>
  <c r="CR73" i="2"/>
  <c r="CV73" i="2"/>
  <c r="CO73" i="2"/>
  <c r="CS73" i="2"/>
  <c r="CW73" i="2"/>
  <c r="BZ73" i="2"/>
  <c r="CD73" i="2"/>
  <c r="CH73" i="2"/>
  <c r="BW73" i="2"/>
  <c r="CA73" i="2"/>
  <c r="CE73" i="2"/>
  <c r="CI73" i="2"/>
  <c r="CB73" i="2"/>
  <c r="CJ73" i="2"/>
  <c r="CC73" i="2"/>
  <c r="CK73" i="2"/>
  <c r="BX73" i="2"/>
  <c r="CF73" i="2"/>
  <c r="BY73" i="2"/>
  <c r="CG73" i="2"/>
  <c r="BL73" i="2"/>
  <c r="BP73" i="2"/>
  <c r="BT73" i="2"/>
  <c r="BK73" i="2"/>
  <c r="BO73" i="2"/>
  <c r="BS73" i="2"/>
  <c r="BJ73" i="2"/>
  <c r="BN73" i="2"/>
  <c r="BR73" i="2"/>
  <c r="BV73" i="2"/>
  <c r="BI73" i="2"/>
  <c r="BM73" i="2"/>
  <c r="BQ73" i="2"/>
  <c r="BU73" i="2"/>
  <c r="EA73" i="2"/>
  <c r="AT73" i="2"/>
  <c r="AX73" i="2"/>
  <c r="BB73" i="2"/>
  <c r="BF73" i="2"/>
  <c r="AU73" i="2"/>
  <c r="AY73" i="2"/>
  <c r="BC73" i="2"/>
  <c r="BG73" i="2"/>
  <c r="AV73" i="2"/>
  <c r="AZ73" i="2"/>
  <c r="BD73" i="2"/>
  <c r="BH73" i="2"/>
  <c r="AW73" i="2"/>
  <c r="BA73" i="2"/>
  <c r="BE73" i="2"/>
  <c r="AS73" i="2"/>
  <c r="AK73" i="2"/>
  <c r="AC73" i="2"/>
  <c r="S73" i="2"/>
  <c r="AN73" i="2"/>
  <c r="AF73" i="2"/>
  <c r="X73" i="2"/>
  <c r="I73" i="2"/>
  <c r="R73" i="2"/>
  <c r="J73" i="2"/>
  <c r="AR73" i="2"/>
  <c r="AO73" i="2"/>
  <c r="AG73" i="2"/>
  <c r="Y73" i="2"/>
  <c r="K73" i="2"/>
  <c r="AJ73" i="2"/>
  <c r="AB73" i="2"/>
  <c r="Q73" i="2"/>
  <c r="V73" i="2"/>
  <c r="N73" i="2"/>
  <c r="F73" i="2"/>
  <c r="D73" i="2"/>
  <c r="A73" i="2" s="1"/>
  <c r="AM73" i="2"/>
  <c r="AE73" i="2"/>
  <c r="W73" i="2"/>
  <c r="G73" i="2"/>
  <c r="AL73" i="2"/>
  <c r="AD73" i="2"/>
  <c r="U73" i="2"/>
  <c r="E73" i="2"/>
  <c r="P73" i="2"/>
  <c r="H73" i="2"/>
  <c r="AQ73" i="2"/>
  <c r="AI73" i="2"/>
  <c r="AA73" i="2"/>
  <c r="O73" i="2"/>
  <c r="AP73" i="2"/>
  <c r="AH73" i="2"/>
  <c r="Z73" i="2"/>
  <c r="M73" i="2"/>
  <c r="T73" i="2"/>
  <c r="L73" i="2"/>
  <c r="A13" i="2"/>
  <c r="E13" i="2"/>
  <c r="G13" i="2"/>
  <c r="I13" i="2"/>
  <c r="K13" i="2"/>
  <c r="M13" i="2"/>
  <c r="O13" i="2"/>
  <c r="Q13" i="2"/>
  <c r="S13" i="2"/>
  <c r="U13" i="2"/>
  <c r="W13" i="2"/>
  <c r="Y13" i="2"/>
  <c r="AA13" i="2"/>
  <c r="AC13" i="2"/>
  <c r="AE13" i="2"/>
  <c r="AG13" i="2"/>
  <c r="AI13" i="2"/>
  <c r="AK13" i="2"/>
  <c r="AM13" i="2"/>
  <c r="AO13" i="2"/>
  <c r="AQ13" i="2"/>
  <c r="AS13" i="2"/>
  <c r="AU13" i="2"/>
  <c r="AW13" i="2"/>
  <c r="AY13" i="2"/>
  <c r="BA13" i="2"/>
  <c r="BC13" i="2"/>
  <c r="BE13" i="2"/>
  <c r="BG13" i="2"/>
  <c r="BI13" i="2"/>
  <c r="BK13" i="2"/>
  <c r="BM13" i="2"/>
  <c r="BO13" i="2"/>
  <c r="BQ13" i="2"/>
  <c r="BS13" i="2"/>
  <c r="BU13" i="2"/>
  <c r="BW13" i="2"/>
  <c r="BY13" i="2"/>
  <c r="CA13" i="2"/>
  <c r="CC13" i="2"/>
  <c r="CE13" i="2"/>
  <c r="CG13" i="2"/>
  <c r="CI13" i="2"/>
  <c r="CK13" i="2"/>
  <c r="CM13" i="2"/>
  <c r="CO13" i="2"/>
  <c r="CQ13" i="2"/>
  <c r="CS13" i="2"/>
  <c r="CU13" i="2"/>
  <c r="CW13" i="2"/>
  <c r="CY13" i="2"/>
  <c r="DA13" i="2"/>
  <c r="DC13" i="2"/>
  <c r="DE13" i="2"/>
  <c r="DG13" i="2"/>
  <c r="DI13" i="2"/>
  <c r="DK13" i="2"/>
  <c r="DM13" i="2"/>
  <c r="DO13" i="2"/>
  <c r="DQ13" i="2"/>
  <c r="DS13" i="2"/>
  <c r="DU13" i="2"/>
  <c r="DW13" i="2"/>
  <c r="DY13" i="2"/>
  <c r="F13" i="2"/>
  <c r="H13" i="2"/>
  <c r="J13" i="2"/>
  <c r="L13" i="2"/>
  <c r="N13" i="2"/>
  <c r="P13" i="2"/>
  <c r="R13" i="2"/>
  <c r="T13" i="2"/>
  <c r="V13" i="2"/>
  <c r="X13" i="2"/>
  <c r="Z13" i="2"/>
  <c r="AB13" i="2"/>
  <c r="AD13" i="2"/>
  <c r="AF13" i="2"/>
  <c r="AH13" i="2"/>
  <c r="AJ13" i="2"/>
  <c r="AL13" i="2"/>
  <c r="AN13" i="2"/>
  <c r="AP13" i="2"/>
  <c r="AR13" i="2"/>
  <c r="AT13" i="2"/>
  <c r="AV13" i="2"/>
  <c r="AX13" i="2"/>
  <c r="AZ13" i="2"/>
  <c r="BB13" i="2"/>
  <c r="BD13" i="2"/>
  <c r="BF13" i="2"/>
  <c r="BH13" i="2"/>
  <c r="BJ13" i="2"/>
  <c r="BL13" i="2"/>
  <c r="BN13" i="2"/>
  <c r="BP13" i="2"/>
  <c r="BR13" i="2"/>
  <c r="BT13" i="2"/>
  <c r="BV13" i="2"/>
  <c r="BX13" i="2"/>
  <c r="BZ13" i="2"/>
  <c r="CB13" i="2"/>
  <c r="CD13" i="2"/>
  <c r="CF13" i="2"/>
  <c r="CH13" i="2"/>
  <c r="CJ13" i="2"/>
  <c r="CL13" i="2"/>
  <c r="CN13" i="2"/>
  <c r="CP13" i="2"/>
  <c r="CR13" i="2"/>
  <c r="CT13" i="2"/>
  <c r="CV13" i="2"/>
  <c r="CX13" i="2"/>
  <c r="CZ13" i="2"/>
  <c r="DB13" i="2"/>
  <c r="DD13" i="2"/>
  <c r="DF13" i="2"/>
  <c r="DH13" i="2"/>
  <c r="DJ13" i="2"/>
  <c r="DL13" i="2"/>
  <c r="DN13" i="2"/>
  <c r="DP13" i="2"/>
  <c r="DR13" i="2"/>
  <c r="DT13" i="2"/>
  <c r="DV13" i="2"/>
  <c r="DX13" i="2"/>
  <c r="D13" i="2"/>
  <c r="N78" i="1"/>
  <c r="O78" i="1" s="1"/>
  <c r="B11" i="2"/>
  <c r="DZ11" i="2" s="1"/>
  <c r="O79" i="1"/>
  <c r="N80" i="1"/>
  <c r="O80" i="1" s="1"/>
  <c r="L81" i="1"/>
  <c r="K82" i="1" s="1"/>
  <c r="L82" i="1" s="1"/>
  <c r="K83" i="1" s="1"/>
  <c r="Y17" i="1"/>
  <c r="X26" i="1"/>
  <c r="A32" i="1"/>
  <c r="B31" i="1"/>
  <c r="DY74" i="2" l="1"/>
  <c r="DZ74" i="2"/>
  <c r="DC74" i="2"/>
  <c r="DG74" i="2"/>
  <c r="DK74" i="2"/>
  <c r="DO74" i="2"/>
  <c r="DS74" i="2"/>
  <c r="DW74" i="2"/>
  <c r="CZ74" i="2"/>
  <c r="DD74" i="2"/>
  <c r="DH74" i="2"/>
  <c r="DL74" i="2"/>
  <c r="DP74" i="2"/>
  <c r="DT74" i="2"/>
  <c r="DX74" i="2"/>
  <c r="DE74" i="2"/>
  <c r="DM74" i="2"/>
  <c r="DU74" i="2"/>
  <c r="DB74" i="2"/>
  <c r="DJ74" i="2"/>
  <c r="DR74" i="2"/>
  <c r="DA74" i="2"/>
  <c r="DI74" i="2"/>
  <c r="DQ74" i="2"/>
  <c r="DF74" i="2"/>
  <c r="DN74" i="2"/>
  <c r="DV74" i="2"/>
  <c r="CM74" i="2"/>
  <c r="CQ74" i="2"/>
  <c r="CU74" i="2"/>
  <c r="CY74" i="2"/>
  <c r="CL74" i="2"/>
  <c r="CP74" i="2"/>
  <c r="CT74" i="2"/>
  <c r="CX74" i="2"/>
  <c r="CO74" i="2"/>
  <c r="CS74" i="2"/>
  <c r="CW74" i="2"/>
  <c r="CN74" i="2"/>
  <c r="CR74" i="2"/>
  <c r="CV74" i="2"/>
  <c r="BY74" i="2"/>
  <c r="CC74" i="2"/>
  <c r="CG74" i="2"/>
  <c r="CK74" i="2"/>
  <c r="BZ74" i="2"/>
  <c r="CD74" i="2"/>
  <c r="CH74" i="2"/>
  <c r="CA74" i="2"/>
  <c r="CI74" i="2"/>
  <c r="CB74" i="2"/>
  <c r="CJ74" i="2"/>
  <c r="BW74" i="2"/>
  <c r="CE74" i="2"/>
  <c r="BX74" i="2"/>
  <c r="CF74" i="2"/>
  <c r="BK74" i="2"/>
  <c r="BO74" i="2"/>
  <c r="BS74" i="2"/>
  <c r="BJ74" i="2"/>
  <c r="BN74" i="2"/>
  <c r="BR74" i="2"/>
  <c r="BV74" i="2"/>
  <c r="BI74" i="2"/>
  <c r="BM74" i="2"/>
  <c r="BQ74" i="2"/>
  <c r="BU74" i="2"/>
  <c r="BL74" i="2"/>
  <c r="BP74" i="2"/>
  <c r="BT74" i="2"/>
  <c r="EA74" i="2"/>
  <c r="AU74" i="2"/>
  <c r="AY74" i="2"/>
  <c r="BC74" i="2"/>
  <c r="BG74" i="2"/>
  <c r="AT74" i="2"/>
  <c r="AX74" i="2"/>
  <c r="BB74" i="2"/>
  <c r="BF74" i="2"/>
  <c r="AW74" i="2"/>
  <c r="BA74" i="2"/>
  <c r="BE74" i="2"/>
  <c r="AV74" i="2"/>
  <c r="AZ74" i="2"/>
  <c r="BD74" i="2"/>
  <c r="BH74" i="2"/>
  <c r="AR74" i="2"/>
  <c r="AJ74" i="2"/>
  <c r="AB74" i="2"/>
  <c r="T74" i="2"/>
  <c r="L74" i="2"/>
  <c r="AO74" i="2"/>
  <c r="AG74" i="2"/>
  <c r="AS74" i="2"/>
  <c r="AN74" i="2"/>
  <c r="AF74" i="2"/>
  <c r="X74" i="2"/>
  <c r="P74" i="2"/>
  <c r="H74" i="2"/>
  <c r="AK74" i="2"/>
  <c r="AC74" i="2"/>
  <c r="U74" i="2"/>
  <c r="M74" i="2"/>
  <c r="E74" i="2"/>
  <c r="Y74" i="2"/>
  <c r="I74" i="2"/>
  <c r="D74" i="2"/>
  <c r="A74" i="2" s="1"/>
  <c r="AL74" i="2"/>
  <c r="AD74" i="2"/>
  <c r="V74" i="2"/>
  <c r="N74" i="2"/>
  <c r="F74" i="2"/>
  <c r="AM74" i="2"/>
  <c r="AE74" i="2"/>
  <c r="W74" i="2"/>
  <c r="O74" i="2"/>
  <c r="G74" i="2"/>
  <c r="Q74" i="2"/>
  <c r="AP74" i="2"/>
  <c r="AH74" i="2"/>
  <c r="Z74" i="2"/>
  <c r="R74" i="2"/>
  <c r="J74" i="2"/>
  <c r="AQ74" i="2"/>
  <c r="AI74" i="2"/>
  <c r="AA74" i="2"/>
  <c r="S74" i="2"/>
  <c r="K74" i="2"/>
  <c r="A11" i="2"/>
  <c r="E11" i="2"/>
  <c r="G11" i="2"/>
  <c r="I11" i="2"/>
  <c r="K11" i="2"/>
  <c r="M11" i="2"/>
  <c r="O11" i="2"/>
  <c r="Q11" i="2"/>
  <c r="S11" i="2"/>
  <c r="U11" i="2"/>
  <c r="W11" i="2"/>
  <c r="Y11" i="2"/>
  <c r="AA11" i="2"/>
  <c r="AC11" i="2"/>
  <c r="AE11" i="2"/>
  <c r="AG11" i="2"/>
  <c r="AI11" i="2"/>
  <c r="AK11" i="2"/>
  <c r="AM11" i="2"/>
  <c r="AO11" i="2"/>
  <c r="AQ11" i="2"/>
  <c r="AS11" i="2"/>
  <c r="AU11" i="2"/>
  <c r="AW11" i="2"/>
  <c r="AY11" i="2"/>
  <c r="BA11" i="2"/>
  <c r="BC11" i="2"/>
  <c r="BE11" i="2"/>
  <c r="BG11" i="2"/>
  <c r="BI11" i="2"/>
  <c r="BK11" i="2"/>
  <c r="BM11" i="2"/>
  <c r="BO11" i="2"/>
  <c r="BQ11" i="2"/>
  <c r="BS11" i="2"/>
  <c r="BU11" i="2"/>
  <c r="BW11" i="2"/>
  <c r="BY11" i="2"/>
  <c r="CA11" i="2"/>
  <c r="CC11" i="2"/>
  <c r="CE11" i="2"/>
  <c r="CG11" i="2"/>
  <c r="CI11" i="2"/>
  <c r="CK11" i="2"/>
  <c r="CM11" i="2"/>
  <c r="CO11" i="2"/>
  <c r="CQ11" i="2"/>
  <c r="CS11" i="2"/>
  <c r="CU11" i="2"/>
  <c r="CW11" i="2"/>
  <c r="CY11" i="2"/>
  <c r="DA11" i="2"/>
  <c r="DC11" i="2"/>
  <c r="DE11" i="2"/>
  <c r="DG11" i="2"/>
  <c r="DI11" i="2"/>
  <c r="DK11" i="2"/>
  <c r="DM11" i="2"/>
  <c r="DO11" i="2"/>
  <c r="DQ11" i="2"/>
  <c r="DS11" i="2"/>
  <c r="DU11" i="2"/>
  <c r="DW11" i="2"/>
  <c r="DY11" i="2"/>
  <c r="F11" i="2"/>
  <c r="H11" i="2"/>
  <c r="J11" i="2"/>
  <c r="L11" i="2"/>
  <c r="N11" i="2"/>
  <c r="P11" i="2"/>
  <c r="R11" i="2"/>
  <c r="T11" i="2"/>
  <c r="V11" i="2"/>
  <c r="X11" i="2"/>
  <c r="Z11" i="2"/>
  <c r="AB11" i="2"/>
  <c r="AD11" i="2"/>
  <c r="AF11" i="2"/>
  <c r="AH11" i="2"/>
  <c r="AJ11" i="2"/>
  <c r="AL11" i="2"/>
  <c r="AN11" i="2"/>
  <c r="AP11" i="2"/>
  <c r="AR11" i="2"/>
  <c r="AT11" i="2"/>
  <c r="AV11" i="2"/>
  <c r="AX11" i="2"/>
  <c r="AZ11" i="2"/>
  <c r="BB11" i="2"/>
  <c r="BD11" i="2"/>
  <c r="BF11" i="2"/>
  <c r="BH11" i="2"/>
  <c r="BJ11" i="2"/>
  <c r="BL11" i="2"/>
  <c r="BN11" i="2"/>
  <c r="BP11" i="2"/>
  <c r="BR11" i="2"/>
  <c r="BT11" i="2"/>
  <c r="BV11" i="2"/>
  <c r="BX11" i="2"/>
  <c r="BZ11" i="2"/>
  <c r="CB11" i="2"/>
  <c r="CD11" i="2"/>
  <c r="CF11" i="2"/>
  <c r="CH11" i="2"/>
  <c r="CJ11" i="2"/>
  <c r="CL11" i="2"/>
  <c r="CN11" i="2"/>
  <c r="CP11" i="2"/>
  <c r="CR11" i="2"/>
  <c r="CT11" i="2"/>
  <c r="CV11" i="2"/>
  <c r="CX11" i="2"/>
  <c r="CZ11" i="2"/>
  <c r="DB11" i="2"/>
  <c r="DD11" i="2"/>
  <c r="DF11" i="2"/>
  <c r="DH11" i="2"/>
  <c r="DJ11" i="2"/>
  <c r="DL11" i="2"/>
  <c r="DN11" i="2"/>
  <c r="DP11" i="2"/>
  <c r="DR11" i="2"/>
  <c r="DT11" i="2"/>
  <c r="DV11" i="2"/>
  <c r="DX11" i="2"/>
  <c r="D11" i="2"/>
  <c r="M82" i="1"/>
  <c r="B14" i="2" s="1"/>
  <c r="DZ14" i="2" s="1"/>
  <c r="L83" i="1"/>
  <c r="K84" i="1" s="1"/>
  <c r="M83" i="1"/>
  <c r="B15" i="2" s="1"/>
  <c r="DZ15" i="2" s="1"/>
  <c r="Z17" i="1"/>
  <c r="Y26" i="1"/>
  <c r="A33" i="1"/>
  <c r="B32" i="1"/>
  <c r="DY75" i="2" l="1"/>
  <c r="DZ75" i="2"/>
  <c r="CZ75" i="2"/>
  <c r="DD75" i="2"/>
  <c r="DH75" i="2"/>
  <c r="DL75" i="2"/>
  <c r="DP75" i="2"/>
  <c r="DT75" i="2"/>
  <c r="DX75" i="2"/>
  <c r="DC75" i="2"/>
  <c r="DG75" i="2"/>
  <c r="DK75" i="2"/>
  <c r="DO75" i="2"/>
  <c r="DS75" i="2"/>
  <c r="DW75" i="2"/>
  <c r="DB75" i="2"/>
  <c r="DF75" i="2"/>
  <c r="DJ75" i="2"/>
  <c r="DN75" i="2"/>
  <c r="DR75" i="2"/>
  <c r="DV75" i="2"/>
  <c r="DA75" i="2"/>
  <c r="DE75" i="2"/>
  <c r="DI75" i="2"/>
  <c r="DM75" i="2"/>
  <c r="DQ75" i="2"/>
  <c r="DU75" i="2"/>
  <c r="CL75" i="2"/>
  <c r="CP75" i="2"/>
  <c r="CT75" i="2"/>
  <c r="CX75" i="2"/>
  <c r="CM75" i="2"/>
  <c r="CQ75" i="2"/>
  <c r="CU75" i="2"/>
  <c r="CY75" i="2"/>
  <c r="CN75" i="2"/>
  <c r="CR75" i="2"/>
  <c r="CV75" i="2"/>
  <c r="CO75" i="2"/>
  <c r="CS75" i="2"/>
  <c r="CW75" i="2"/>
  <c r="BX75" i="2"/>
  <c r="CB75" i="2"/>
  <c r="CF75" i="2"/>
  <c r="CJ75" i="2"/>
  <c r="BY75" i="2"/>
  <c r="CC75" i="2"/>
  <c r="CG75" i="2"/>
  <c r="CK75" i="2"/>
  <c r="BZ75" i="2"/>
  <c r="CH75" i="2"/>
  <c r="CA75" i="2"/>
  <c r="CI75" i="2"/>
  <c r="CD75" i="2"/>
  <c r="BW75" i="2"/>
  <c r="CE75" i="2"/>
  <c r="BJ75" i="2"/>
  <c r="BN75" i="2"/>
  <c r="BR75" i="2"/>
  <c r="BV75" i="2"/>
  <c r="BI75" i="2"/>
  <c r="BM75" i="2"/>
  <c r="BQ75" i="2"/>
  <c r="BU75" i="2"/>
  <c r="BL75" i="2"/>
  <c r="BP75" i="2"/>
  <c r="BT75" i="2"/>
  <c r="BK75" i="2"/>
  <c r="BO75" i="2"/>
  <c r="BS75" i="2"/>
  <c r="EA75" i="2"/>
  <c r="AT75" i="2"/>
  <c r="AX75" i="2"/>
  <c r="BB75" i="2"/>
  <c r="BF75" i="2"/>
  <c r="AU75" i="2"/>
  <c r="AY75" i="2"/>
  <c r="BC75" i="2"/>
  <c r="BG75" i="2"/>
  <c r="AV75" i="2"/>
  <c r="AZ75" i="2"/>
  <c r="BD75" i="2"/>
  <c r="BH75" i="2"/>
  <c r="AW75" i="2"/>
  <c r="BA75" i="2"/>
  <c r="BE75" i="2"/>
  <c r="AS75" i="2"/>
  <c r="AR75" i="2"/>
  <c r="AK75" i="2"/>
  <c r="AC75" i="2"/>
  <c r="U75" i="2"/>
  <c r="M75" i="2"/>
  <c r="E75" i="2"/>
  <c r="AL75" i="2"/>
  <c r="AD75" i="2"/>
  <c r="V75" i="2"/>
  <c r="N75" i="2"/>
  <c r="F75" i="2"/>
  <c r="AQ75" i="2"/>
  <c r="AI75" i="2"/>
  <c r="AA75" i="2"/>
  <c r="S75" i="2"/>
  <c r="K75" i="2"/>
  <c r="AN75" i="2"/>
  <c r="AF75" i="2"/>
  <c r="X75" i="2"/>
  <c r="P75" i="2"/>
  <c r="H75" i="2"/>
  <c r="AO75" i="2"/>
  <c r="AG75" i="2"/>
  <c r="Y75" i="2"/>
  <c r="Q75" i="2"/>
  <c r="I75" i="2"/>
  <c r="AP75" i="2"/>
  <c r="AH75" i="2"/>
  <c r="Z75" i="2"/>
  <c r="R75" i="2"/>
  <c r="J75" i="2"/>
  <c r="D75" i="2"/>
  <c r="A75" i="2" s="1"/>
  <c r="AM75" i="2"/>
  <c r="AE75" i="2"/>
  <c r="W75" i="2"/>
  <c r="O75" i="2"/>
  <c r="G75" i="2"/>
  <c r="AJ75" i="2"/>
  <c r="AB75" i="2"/>
  <c r="T75" i="2"/>
  <c r="L75" i="2"/>
  <c r="A15" i="2"/>
  <c r="E15" i="2"/>
  <c r="G15" i="2"/>
  <c r="I15" i="2"/>
  <c r="K15" i="2"/>
  <c r="M15" i="2"/>
  <c r="O15" i="2"/>
  <c r="Q15" i="2"/>
  <c r="S15" i="2"/>
  <c r="U15" i="2"/>
  <c r="W15" i="2"/>
  <c r="Y15" i="2"/>
  <c r="AA15" i="2"/>
  <c r="AC15" i="2"/>
  <c r="AE15" i="2"/>
  <c r="AG15" i="2"/>
  <c r="AI15" i="2"/>
  <c r="AK15" i="2"/>
  <c r="AM15" i="2"/>
  <c r="AO15" i="2"/>
  <c r="AQ15" i="2"/>
  <c r="AS15" i="2"/>
  <c r="AU15" i="2"/>
  <c r="AW15" i="2"/>
  <c r="AY15" i="2"/>
  <c r="BA15" i="2"/>
  <c r="BC15" i="2"/>
  <c r="BE15" i="2"/>
  <c r="BG15" i="2"/>
  <c r="BI15" i="2"/>
  <c r="BK15" i="2"/>
  <c r="BM15" i="2"/>
  <c r="BO15" i="2"/>
  <c r="BQ15" i="2"/>
  <c r="BS15" i="2"/>
  <c r="BU15" i="2"/>
  <c r="BW15" i="2"/>
  <c r="BY15" i="2"/>
  <c r="CA15" i="2"/>
  <c r="CC15" i="2"/>
  <c r="CE15" i="2"/>
  <c r="CG15" i="2"/>
  <c r="CI15" i="2"/>
  <c r="CK15" i="2"/>
  <c r="CM15" i="2"/>
  <c r="CO15" i="2"/>
  <c r="CQ15" i="2"/>
  <c r="CS15" i="2"/>
  <c r="CU15" i="2"/>
  <c r="CW15" i="2"/>
  <c r="CY15" i="2"/>
  <c r="DA15" i="2"/>
  <c r="DC15" i="2"/>
  <c r="DE15" i="2"/>
  <c r="DG15" i="2"/>
  <c r="DI15" i="2"/>
  <c r="DK15" i="2"/>
  <c r="DM15" i="2"/>
  <c r="DO15" i="2"/>
  <c r="DQ15" i="2"/>
  <c r="DS15" i="2"/>
  <c r="DU15" i="2"/>
  <c r="DW15" i="2"/>
  <c r="DY15" i="2"/>
  <c r="F15" i="2"/>
  <c r="H15" i="2"/>
  <c r="J15" i="2"/>
  <c r="L15" i="2"/>
  <c r="N15" i="2"/>
  <c r="P15" i="2"/>
  <c r="R15" i="2"/>
  <c r="T15" i="2"/>
  <c r="V15" i="2"/>
  <c r="X15" i="2"/>
  <c r="Z15" i="2"/>
  <c r="AB15" i="2"/>
  <c r="AD15" i="2"/>
  <c r="AF15" i="2"/>
  <c r="AH15" i="2"/>
  <c r="AJ15" i="2"/>
  <c r="AL15" i="2"/>
  <c r="AN15" i="2"/>
  <c r="AP15" i="2"/>
  <c r="AR15" i="2"/>
  <c r="AT15" i="2"/>
  <c r="AV15" i="2"/>
  <c r="AX15" i="2"/>
  <c r="AZ15" i="2"/>
  <c r="BB15" i="2"/>
  <c r="BD15" i="2"/>
  <c r="BF15" i="2"/>
  <c r="BH15" i="2"/>
  <c r="BJ15" i="2"/>
  <c r="BL15" i="2"/>
  <c r="BN15" i="2"/>
  <c r="BP15" i="2"/>
  <c r="BR15" i="2"/>
  <c r="BT15" i="2"/>
  <c r="BV15" i="2"/>
  <c r="BX15" i="2"/>
  <c r="BZ15" i="2"/>
  <c r="CB15" i="2"/>
  <c r="CD15" i="2"/>
  <c r="CF15" i="2"/>
  <c r="CH15" i="2"/>
  <c r="CJ15" i="2"/>
  <c r="CL15" i="2"/>
  <c r="CN15" i="2"/>
  <c r="CP15" i="2"/>
  <c r="CR15" i="2"/>
  <c r="CT15" i="2"/>
  <c r="CV15" i="2"/>
  <c r="CX15" i="2"/>
  <c r="CZ15" i="2"/>
  <c r="DB15" i="2"/>
  <c r="DD15" i="2"/>
  <c r="DF15" i="2"/>
  <c r="DH15" i="2"/>
  <c r="DJ15" i="2"/>
  <c r="DL15" i="2"/>
  <c r="DN15" i="2"/>
  <c r="DP15" i="2"/>
  <c r="DR15" i="2"/>
  <c r="DT15" i="2"/>
  <c r="DV15" i="2"/>
  <c r="DX15" i="2"/>
  <c r="D15" i="2"/>
  <c r="A14" i="2"/>
  <c r="F14" i="2"/>
  <c r="H14" i="2"/>
  <c r="J14" i="2"/>
  <c r="L14" i="2"/>
  <c r="N14" i="2"/>
  <c r="P14" i="2"/>
  <c r="R14" i="2"/>
  <c r="T14" i="2"/>
  <c r="V14" i="2"/>
  <c r="X14" i="2"/>
  <c r="Z14" i="2"/>
  <c r="AB14" i="2"/>
  <c r="AD14" i="2"/>
  <c r="AF14" i="2"/>
  <c r="AH14" i="2"/>
  <c r="AJ14" i="2"/>
  <c r="AL14" i="2"/>
  <c r="AN14" i="2"/>
  <c r="AP14" i="2"/>
  <c r="AR14" i="2"/>
  <c r="AT14" i="2"/>
  <c r="AV14" i="2"/>
  <c r="AX14" i="2"/>
  <c r="AZ14" i="2"/>
  <c r="BB14" i="2"/>
  <c r="BD14" i="2"/>
  <c r="BF14" i="2"/>
  <c r="BH14" i="2"/>
  <c r="BJ14" i="2"/>
  <c r="BL14" i="2"/>
  <c r="BN14" i="2"/>
  <c r="BP14" i="2"/>
  <c r="BR14" i="2"/>
  <c r="BT14" i="2"/>
  <c r="BV14" i="2"/>
  <c r="BX14" i="2"/>
  <c r="BZ14" i="2"/>
  <c r="CB14" i="2"/>
  <c r="CD14" i="2"/>
  <c r="CF14" i="2"/>
  <c r="CH14" i="2"/>
  <c r="CJ14" i="2"/>
  <c r="CL14" i="2"/>
  <c r="CN14" i="2"/>
  <c r="CP14" i="2"/>
  <c r="CR14" i="2"/>
  <c r="CT14" i="2"/>
  <c r="CV14" i="2"/>
  <c r="CX14" i="2"/>
  <c r="CZ14" i="2"/>
  <c r="DB14" i="2"/>
  <c r="DD14" i="2"/>
  <c r="DF14" i="2"/>
  <c r="DH14" i="2"/>
  <c r="DJ14" i="2"/>
  <c r="DL14" i="2"/>
  <c r="DN14" i="2"/>
  <c r="DP14" i="2"/>
  <c r="DR14" i="2"/>
  <c r="DT14" i="2"/>
  <c r="DV14" i="2"/>
  <c r="DX14" i="2"/>
  <c r="E14" i="2"/>
  <c r="G14" i="2"/>
  <c r="I14" i="2"/>
  <c r="K14" i="2"/>
  <c r="M14" i="2"/>
  <c r="O14" i="2"/>
  <c r="Q14" i="2"/>
  <c r="S14" i="2"/>
  <c r="U14" i="2"/>
  <c r="W14" i="2"/>
  <c r="Y14" i="2"/>
  <c r="AA14" i="2"/>
  <c r="AC14" i="2"/>
  <c r="AE14" i="2"/>
  <c r="AG14" i="2"/>
  <c r="AI14" i="2"/>
  <c r="AK14" i="2"/>
  <c r="AM14" i="2"/>
  <c r="AO14" i="2"/>
  <c r="AQ14" i="2"/>
  <c r="AS14" i="2"/>
  <c r="AU14" i="2"/>
  <c r="AW14" i="2"/>
  <c r="AY14" i="2"/>
  <c r="BA14" i="2"/>
  <c r="BC14" i="2"/>
  <c r="BE14" i="2"/>
  <c r="BG14" i="2"/>
  <c r="BI14" i="2"/>
  <c r="BK14" i="2"/>
  <c r="BM14" i="2"/>
  <c r="BO14" i="2"/>
  <c r="BQ14" i="2"/>
  <c r="BS14" i="2"/>
  <c r="BU14" i="2"/>
  <c r="BW14" i="2"/>
  <c r="BY14" i="2"/>
  <c r="CA14" i="2"/>
  <c r="CC14" i="2"/>
  <c r="CE14" i="2"/>
  <c r="CG14" i="2"/>
  <c r="CI14" i="2"/>
  <c r="CK14" i="2"/>
  <c r="CM14" i="2"/>
  <c r="CO14" i="2"/>
  <c r="CQ14" i="2"/>
  <c r="CS14" i="2"/>
  <c r="CU14" i="2"/>
  <c r="CW14" i="2"/>
  <c r="CY14" i="2"/>
  <c r="DA14" i="2"/>
  <c r="DC14" i="2"/>
  <c r="DE14" i="2"/>
  <c r="DG14" i="2"/>
  <c r="DI14" i="2"/>
  <c r="DK14" i="2"/>
  <c r="DM14" i="2"/>
  <c r="DO14" i="2"/>
  <c r="DQ14" i="2"/>
  <c r="DS14" i="2"/>
  <c r="DU14" i="2"/>
  <c r="DW14" i="2"/>
  <c r="DY14" i="2"/>
  <c r="D14" i="2"/>
  <c r="N82" i="1"/>
  <c r="O82" i="1" s="1"/>
  <c r="N81" i="1"/>
  <c r="O81" i="1" s="1"/>
  <c r="L84" i="1"/>
  <c r="K85" i="1" s="1"/>
  <c r="M84" i="1"/>
  <c r="B16" i="2" s="1"/>
  <c r="DZ16" i="2" s="1"/>
  <c r="AA17" i="1"/>
  <c r="Z26" i="1"/>
  <c r="A34" i="1"/>
  <c r="B33" i="1"/>
  <c r="DY76" i="2" l="1"/>
  <c r="DZ76" i="2"/>
  <c r="CZ76" i="2"/>
  <c r="DD76" i="2"/>
  <c r="DH76" i="2"/>
  <c r="DL76" i="2"/>
  <c r="DP76" i="2"/>
  <c r="DT76" i="2"/>
  <c r="DX76" i="2"/>
  <c r="DK76" i="2"/>
  <c r="DA76" i="2"/>
  <c r="DI76" i="2"/>
  <c r="DQ76" i="2"/>
  <c r="DO76" i="2"/>
  <c r="DB76" i="2"/>
  <c r="DF76" i="2"/>
  <c r="DJ76" i="2"/>
  <c r="DN76" i="2"/>
  <c r="DR76" i="2"/>
  <c r="DV76" i="2"/>
  <c r="DC76" i="2"/>
  <c r="DW76" i="2"/>
  <c r="DE76" i="2"/>
  <c r="DM76" i="2"/>
  <c r="DU76" i="2"/>
  <c r="DG76" i="2"/>
  <c r="DS76" i="2"/>
  <c r="CL76" i="2"/>
  <c r="CP76" i="2"/>
  <c r="CT76" i="2"/>
  <c r="CX76" i="2"/>
  <c r="CQ76" i="2"/>
  <c r="CO76" i="2"/>
  <c r="CW76" i="2"/>
  <c r="CM76" i="2"/>
  <c r="CY76" i="2"/>
  <c r="CN76" i="2"/>
  <c r="CR76" i="2"/>
  <c r="CV76" i="2"/>
  <c r="CS76" i="2"/>
  <c r="CU76" i="2"/>
  <c r="BZ76" i="2"/>
  <c r="CD76" i="2"/>
  <c r="CH76" i="2"/>
  <c r="BW76" i="2"/>
  <c r="CE76" i="2"/>
  <c r="BY76" i="2"/>
  <c r="CG76" i="2"/>
  <c r="BX76" i="2"/>
  <c r="CF76" i="2"/>
  <c r="CA76" i="2"/>
  <c r="CC76" i="2"/>
  <c r="CB76" i="2"/>
  <c r="CJ76" i="2"/>
  <c r="CI76" i="2"/>
  <c r="CK76" i="2"/>
  <c r="BL76" i="2"/>
  <c r="BP76" i="2"/>
  <c r="BT76" i="2"/>
  <c r="BO76" i="2"/>
  <c r="BM76" i="2"/>
  <c r="BU76" i="2"/>
  <c r="BJ76" i="2"/>
  <c r="BN76" i="2"/>
  <c r="BR76" i="2"/>
  <c r="BV76" i="2"/>
  <c r="BK76" i="2"/>
  <c r="BI76" i="2"/>
  <c r="BQ76" i="2"/>
  <c r="BS76" i="2"/>
  <c r="EA76" i="2"/>
  <c r="AU76" i="2"/>
  <c r="AY76" i="2"/>
  <c r="AT76" i="2"/>
  <c r="AX76" i="2"/>
  <c r="BB76" i="2"/>
  <c r="BF76" i="2"/>
  <c r="BC76" i="2"/>
  <c r="BE76" i="2"/>
  <c r="AW76" i="2"/>
  <c r="BA76" i="2"/>
  <c r="AV76" i="2"/>
  <c r="AZ76" i="2"/>
  <c r="BD76" i="2"/>
  <c r="BH76" i="2"/>
  <c r="BG76" i="2"/>
  <c r="AR76" i="2"/>
  <c r="D76" i="2"/>
  <c r="A76" i="2" s="1"/>
  <c r="AJ76" i="2"/>
  <c r="AB76" i="2"/>
  <c r="T76" i="2"/>
  <c r="L76" i="2"/>
  <c r="AO76" i="2"/>
  <c r="AG76" i="2"/>
  <c r="Y76" i="2"/>
  <c r="Q76" i="2"/>
  <c r="I76" i="2"/>
  <c r="AS76" i="2"/>
  <c r="AN76" i="2"/>
  <c r="AF76" i="2"/>
  <c r="X76" i="2"/>
  <c r="P76" i="2"/>
  <c r="H76" i="2"/>
  <c r="AK76" i="2"/>
  <c r="AC76" i="2"/>
  <c r="U76" i="2"/>
  <c r="M76" i="2"/>
  <c r="E76" i="2"/>
  <c r="AL76" i="2"/>
  <c r="AD76" i="2"/>
  <c r="V76" i="2"/>
  <c r="N76" i="2"/>
  <c r="F76" i="2"/>
  <c r="AM76" i="2"/>
  <c r="AE76" i="2"/>
  <c r="W76" i="2"/>
  <c r="O76" i="2"/>
  <c r="G76" i="2"/>
  <c r="AP76" i="2"/>
  <c r="AH76" i="2"/>
  <c r="Z76" i="2"/>
  <c r="R76" i="2"/>
  <c r="J76" i="2"/>
  <c r="AQ76" i="2"/>
  <c r="AI76" i="2"/>
  <c r="AA76" i="2"/>
  <c r="S76" i="2"/>
  <c r="K76" i="2"/>
  <c r="A16" i="2"/>
  <c r="F16" i="2"/>
  <c r="H16" i="2"/>
  <c r="J16" i="2"/>
  <c r="L16" i="2"/>
  <c r="N16" i="2"/>
  <c r="P16" i="2"/>
  <c r="R16" i="2"/>
  <c r="T16" i="2"/>
  <c r="V16" i="2"/>
  <c r="X16" i="2"/>
  <c r="Z16" i="2"/>
  <c r="AB16" i="2"/>
  <c r="AD16" i="2"/>
  <c r="AF16" i="2"/>
  <c r="AH16" i="2"/>
  <c r="AJ16" i="2"/>
  <c r="AL16" i="2"/>
  <c r="AN16" i="2"/>
  <c r="AP16" i="2"/>
  <c r="AR16" i="2"/>
  <c r="AT16" i="2"/>
  <c r="AV16" i="2"/>
  <c r="AX16" i="2"/>
  <c r="AZ16" i="2"/>
  <c r="BB16" i="2"/>
  <c r="BD16" i="2"/>
  <c r="BF16" i="2"/>
  <c r="BH16" i="2"/>
  <c r="BJ16" i="2"/>
  <c r="BL16" i="2"/>
  <c r="BN16" i="2"/>
  <c r="BP16" i="2"/>
  <c r="BR16" i="2"/>
  <c r="BT16" i="2"/>
  <c r="BV16" i="2"/>
  <c r="BX16" i="2"/>
  <c r="BZ16" i="2"/>
  <c r="CB16" i="2"/>
  <c r="CD16" i="2"/>
  <c r="CF16" i="2"/>
  <c r="CH16" i="2"/>
  <c r="CJ16" i="2"/>
  <c r="CL16" i="2"/>
  <c r="CN16" i="2"/>
  <c r="CP16" i="2"/>
  <c r="CR16" i="2"/>
  <c r="CT16" i="2"/>
  <c r="CV16" i="2"/>
  <c r="CX16" i="2"/>
  <c r="CZ16" i="2"/>
  <c r="DB16" i="2"/>
  <c r="DD16" i="2"/>
  <c r="DF16" i="2"/>
  <c r="DH16" i="2"/>
  <c r="DJ16" i="2"/>
  <c r="DL16" i="2"/>
  <c r="DN16" i="2"/>
  <c r="DP16" i="2"/>
  <c r="DR16" i="2"/>
  <c r="DT16" i="2"/>
  <c r="DV16" i="2"/>
  <c r="DX16" i="2"/>
  <c r="E16" i="2"/>
  <c r="G16" i="2"/>
  <c r="I16" i="2"/>
  <c r="K16" i="2"/>
  <c r="M16" i="2"/>
  <c r="O16" i="2"/>
  <c r="Q16" i="2"/>
  <c r="S16" i="2"/>
  <c r="U16" i="2"/>
  <c r="W16" i="2"/>
  <c r="Y16" i="2"/>
  <c r="AA16" i="2"/>
  <c r="AC16" i="2"/>
  <c r="AE16" i="2"/>
  <c r="AG16" i="2"/>
  <c r="AI16" i="2"/>
  <c r="AK16" i="2"/>
  <c r="AM16" i="2"/>
  <c r="AO16" i="2"/>
  <c r="AQ16" i="2"/>
  <c r="AS16" i="2"/>
  <c r="AU16" i="2"/>
  <c r="AW16" i="2"/>
  <c r="AY16" i="2"/>
  <c r="BA16" i="2"/>
  <c r="BC16" i="2"/>
  <c r="BE16" i="2"/>
  <c r="BG16" i="2"/>
  <c r="BI16" i="2"/>
  <c r="BK16" i="2"/>
  <c r="BM16" i="2"/>
  <c r="BO16" i="2"/>
  <c r="BQ16" i="2"/>
  <c r="BS16" i="2"/>
  <c r="BU16" i="2"/>
  <c r="BW16" i="2"/>
  <c r="BY16" i="2"/>
  <c r="CA16" i="2"/>
  <c r="CC16" i="2"/>
  <c r="CE16" i="2"/>
  <c r="CG16" i="2"/>
  <c r="CI16" i="2"/>
  <c r="CK16" i="2"/>
  <c r="CM16" i="2"/>
  <c r="CO16" i="2"/>
  <c r="CQ16" i="2"/>
  <c r="CS16" i="2"/>
  <c r="CU16" i="2"/>
  <c r="CW16" i="2"/>
  <c r="CY16" i="2"/>
  <c r="DA16" i="2"/>
  <c r="DC16" i="2"/>
  <c r="DE16" i="2"/>
  <c r="DG16" i="2"/>
  <c r="DI16" i="2"/>
  <c r="DK16" i="2"/>
  <c r="DM16" i="2"/>
  <c r="DO16" i="2"/>
  <c r="DQ16" i="2"/>
  <c r="DS16" i="2"/>
  <c r="DU16" i="2"/>
  <c r="DW16" i="2"/>
  <c r="DY16" i="2"/>
  <c r="D16" i="2"/>
  <c r="N83" i="1"/>
  <c r="O83" i="1" s="1"/>
  <c r="L85" i="1"/>
  <c r="K86" i="1" s="1"/>
  <c r="M85" i="1"/>
  <c r="B17" i="2" s="1"/>
  <c r="DZ17" i="2" s="1"/>
  <c r="AB17" i="1"/>
  <c r="AA26" i="1"/>
  <c r="A35" i="1"/>
  <c r="B34" i="1"/>
  <c r="DY77" i="2" l="1"/>
  <c r="DZ77" i="2"/>
  <c r="DF77" i="2"/>
  <c r="DP77" i="2"/>
  <c r="DX77" i="2"/>
  <c r="DC77" i="2"/>
  <c r="DG77" i="2"/>
  <c r="DK77" i="2"/>
  <c r="DO77" i="2"/>
  <c r="DS77" i="2"/>
  <c r="DW77" i="2"/>
  <c r="DB77" i="2"/>
  <c r="CZ77" i="2"/>
  <c r="DT77" i="2"/>
  <c r="DE77" i="2"/>
  <c r="DM77" i="2"/>
  <c r="DU77" i="2"/>
  <c r="DD77" i="2"/>
  <c r="DL77" i="2"/>
  <c r="DR77" i="2"/>
  <c r="DJ77" i="2"/>
  <c r="DA77" i="2"/>
  <c r="DI77" i="2"/>
  <c r="DQ77" i="2"/>
  <c r="DH77" i="2"/>
  <c r="DN77" i="2"/>
  <c r="DV77" i="2"/>
  <c r="CL77" i="2"/>
  <c r="CV77" i="2"/>
  <c r="CO77" i="2"/>
  <c r="CS77" i="2"/>
  <c r="CW77" i="2"/>
  <c r="CR77" i="2"/>
  <c r="CX77" i="2"/>
  <c r="CP77" i="2"/>
  <c r="CM77" i="2"/>
  <c r="CQ77" i="2"/>
  <c r="CU77" i="2"/>
  <c r="CY77" i="2"/>
  <c r="CN77" i="2"/>
  <c r="CT77" i="2"/>
  <c r="BX77" i="2"/>
  <c r="CH77" i="2"/>
  <c r="BW77" i="2"/>
  <c r="CA77" i="2"/>
  <c r="CE77" i="2"/>
  <c r="CI77" i="2"/>
  <c r="BZ77" i="2"/>
  <c r="CF77" i="2"/>
  <c r="CB77" i="2"/>
  <c r="BY77" i="2"/>
  <c r="CG77" i="2"/>
  <c r="CD77" i="2"/>
  <c r="CC77" i="2"/>
  <c r="CK77" i="2"/>
  <c r="CJ77" i="2"/>
  <c r="BI77" i="2"/>
  <c r="BR77" i="2"/>
  <c r="BM77" i="2"/>
  <c r="BQ77" i="2"/>
  <c r="BU77" i="2"/>
  <c r="BL77" i="2"/>
  <c r="BT77" i="2"/>
  <c r="BN77" i="2"/>
  <c r="BK77" i="2"/>
  <c r="BO77" i="2"/>
  <c r="BS77" i="2"/>
  <c r="BJ77" i="2"/>
  <c r="BP77" i="2"/>
  <c r="BV77" i="2"/>
  <c r="EA77" i="2"/>
  <c r="AU77" i="2"/>
  <c r="AY77" i="2"/>
  <c r="BC77" i="2"/>
  <c r="BG77" i="2"/>
  <c r="AX77" i="2"/>
  <c r="AV77" i="2"/>
  <c r="BD77" i="2"/>
  <c r="AT77" i="2"/>
  <c r="AW77" i="2"/>
  <c r="BA77" i="2"/>
  <c r="BE77" i="2"/>
  <c r="BF77" i="2"/>
  <c r="AZ77" i="2"/>
  <c r="BH77" i="2"/>
  <c r="BB77" i="2"/>
  <c r="AS77" i="2"/>
  <c r="AP77" i="2"/>
  <c r="N77" i="2"/>
  <c r="AB77" i="2"/>
  <c r="L77" i="2"/>
  <c r="V77" i="2"/>
  <c r="AK77" i="2"/>
  <c r="AC77" i="2"/>
  <c r="U77" i="2"/>
  <c r="M77" i="2"/>
  <c r="E77" i="2"/>
  <c r="AR77" i="2"/>
  <c r="Z77" i="2"/>
  <c r="AJ77" i="2"/>
  <c r="T77" i="2"/>
  <c r="AL77" i="2"/>
  <c r="AO77" i="2"/>
  <c r="AG77" i="2"/>
  <c r="Y77" i="2"/>
  <c r="Q77" i="2"/>
  <c r="I77" i="2"/>
  <c r="AH77" i="2"/>
  <c r="F77" i="2"/>
  <c r="AF77" i="2"/>
  <c r="P77" i="2"/>
  <c r="AD77" i="2"/>
  <c r="AQ77" i="2"/>
  <c r="AI77" i="2"/>
  <c r="AA77" i="2"/>
  <c r="S77" i="2"/>
  <c r="K77" i="2"/>
  <c r="D77" i="2"/>
  <c r="A77" i="2" s="1"/>
  <c r="R77" i="2"/>
  <c r="AN77" i="2"/>
  <c r="X77" i="2"/>
  <c r="H77" i="2"/>
  <c r="J77" i="2"/>
  <c r="AM77" i="2"/>
  <c r="AE77" i="2"/>
  <c r="W77" i="2"/>
  <c r="O77" i="2"/>
  <c r="G77" i="2"/>
  <c r="A17" i="2"/>
  <c r="E17" i="2"/>
  <c r="G17" i="2"/>
  <c r="I17" i="2"/>
  <c r="K17" i="2"/>
  <c r="M17" i="2"/>
  <c r="O17" i="2"/>
  <c r="Q17" i="2"/>
  <c r="S17" i="2"/>
  <c r="U17" i="2"/>
  <c r="W17" i="2"/>
  <c r="Y17" i="2"/>
  <c r="AA17" i="2"/>
  <c r="AC17" i="2"/>
  <c r="AE17" i="2"/>
  <c r="AG17" i="2"/>
  <c r="AI17" i="2"/>
  <c r="AK17" i="2"/>
  <c r="AM17" i="2"/>
  <c r="AO17" i="2"/>
  <c r="AQ17" i="2"/>
  <c r="AS17" i="2"/>
  <c r="AU17" i="2"/>
  <c r="AW17" i="2"/>
  <c r="AY17" i="2"/>
  <c r="BA17" i="2"/>
  <c r="BC17" i="2"/>
  <c r="BE17" i="2"/>
  <c r="BG17" i="2"/>
  <c r="BI17" i="2"/>
  <c r="BK17" i="2"/>
  <c r="BM17" i="2"/>
  <c r="BO17" i="2"/>
  <c r="BQ17" i="2"/>
  <c r="BS17" i="2"/>
  <c r="BU17" i="2"/>
  <c r="BW17" i="2"/>
  <c r="BY17" i="2"/>
  <c r="CA17" i="2"/>
  <c r="CC17" i="2"/>
  <c r="CE17" i="2"/>
  <c r="CG17" i="2"/>
  <c r="CI17" i="2"/>
  <c r="CK17" i="2"/>
  <c r="CM17" i="2"/>
  <c r="CO17" i="2"/>
  <c r="CQ17" i="2"/>
  <c r="CS17" i="2"/>
  <c r="CU17" i="2"/>
  <c r="CW17" i="2"/>
  <c r="CY17" i="2"/>
  <c r="DA17" i="2"/>
  <c r="DC17" i="2"/>
  <c r="DE17" i="2"/>
  <c r="DG17" i="2"/>
  <c r="DI17" i="2"/>
  <c r="DK17" i="2"/>
  <c r="DM17" i="2"/>
  <c r="DO17" i="2"/>
  <c r="DQ17" i="2"/>
  <c r="DS17" i="2"/>
  <c r="DU17" i="2"/>
  <c r="DW17" i="2"/>
  <c r="DY17" i="2"/>
  <c r="F17" i="2"/>
  <c r="H17" i="2"/>
  <c r="J17" i="2"/>
  <c r="L17" i="2"/>
  <c r="N17" i="2"/>
  <c r="P17" i="2"/>
  <c r="R17" i="2"/>
  <c r="T17" i="2"/>
  <c r="V17" i="2"/>
  <c r="X17" i="2"/>
  <c r="Z17" i="2"/>
  <c r="AB17" i="2"/>
  <c r="AD17" i="2"/>
  <c r="AF17" i="2"/>
  <c r="AH17" i="2"/>
  <c r="AJ17" i="2"/>
  <c r="AL17" i="2"/>
  <c r="AN17" i="2"/>
  <c r="AP17" i="2"/>
  <c r="AR17" i="2"/>
  <c r="AT17" i="2"/>
  <c r="AV17" i="2"/>
  <c r="AX17" i="2"/>
  <c r="AZ17" i="2"/>
  <c r="BB17" i="2"/>
  <c r="BD17" i="2"/>
  <c r="BF17" i="2"/>
  <c r="BH17" i="2"/>
  <c r="BJ17" i="2"/>
  <c r="BL17" i="2"/>
  <c r="BN17" i="2"/>
  <c r="BP17" i="2"/>
  <c r="BR17" i="2"/>
  <c r="BT17" i="2"/>
  <c r="BV17" i="2"/>
  <c r="BX17" i="2"/>
  <c r="BZ17" i="2"/>
  <c r="CB17" i="2"/>
  <c r="CD17" i="2"/>
  <c r="CF17" i="2"/>
  <c r="CH17" i="2"/>
  <c r="CJ17" i="2"/>
  <c r="CL17" i="2"/>
  <c r="CN17" i="2"/>
  <c r="CP17" i="2"/>
  <c r="CR17" i="2"/>
  <c r="CT17" i="2"/>
  <c r="CV17" i="2"/>
  <c r="CX17" i="2"/>
  <c r="CZ17" i="2"/>
  <c r="DB17" i="2"/>
  <c r="DD17" i="2"/>
  <c r="DF17" i="2"/>
  <c r="DH17" i="2"/>
  <c r="DJ17" i="2"/>
  <c r="DL17" i="2"/>
  <c r="DN17" i="2"/>
  <c r="DP17" i="2"/>
  <c r="DR17" i="2"/>
  <c r="DT17" i="2"/>
  <c r="DV17" i="2"/>
  <c r="DX17" i="2"/>
  <c r="D17" i="2"/>
  <c r="N84" i="1"/>
  <c r="O84" i="1" s="1"/>
  <c r="L86" i="1"/>
  <c r="K87" i="1" s="1"/>
  <c r="M86" i="1"/>
  <c r="B18" i="2" s="1"/>
  <c r="DZ18" i="2" s="1"/>
  <c r="AC17" i="1"/>
  <c r="AB26" i="1"/>
  <c r="A36" i="1"/>
  <c r="B35" i="1"/>
  <c r="A18" i="2" l="1"/>
  <c r="F18" i="2"/>
  <c r="H18" i="2"/>
  <c r="J18" i="2"/>
  <c r="L18" i="2"/>
  <c r="N18" i="2"/>
  <c r="P18" i="2"/>
  <c r="R18" i="2"/>
  <c r="T18" i="2"/>
  <c r="V18" i="2"/>
  <c r="X18" i="2"/>
  <c r="Z18" i="2"/>
  <c r="AB18" i="2"/>
  <c r="AD18" i="2"/>
  <c r="AF18" i="2"/>
  <c r="AH18" i="2"/>
  <c r="AJ18" i="2"/>
  <c r="AL18" i="2"/>
  <c r="AN18" i="2"/>
  <c r="AP18" i="2"/>
  <c r="AR18" i="2"/>
  <c r="AT18" i="2"/>
  <c r="AV18" i="2"/>
  <c r="AX18" i="2"/>
  <c r="AZ18" i="2"/>
  <c r="BB18" i="2"/>
  <c r="BD18" i="2"/>
  <c r="BF18" i="2"/>
  <c r="E18" i="2"/>
  <c r="G18" i="2"/>
  <c r="I18" i="2"/>
  <c r="K18" i="2"/>
  <c r="M18" i="2"/>
  <c r="O18" i="2"/>
  <c r="Q18" i="2"/>
  <c r="S18" i="2"/>
  <c r="U18" i="2"/>
  <c r="W18" i="2"/>
  <c r="Y18" i="2"/>
  <c r="AA18" i="2"/>
  <c r="AC18" i="2"/>
  <c r="AE18" i="2"/>
  <c r="AG18" i="2"/>
  <c r="AI18" i="2"/>
  <c r="AK18" i="2"/>
  <c r="AM18" i="2"/>
  <c r="AO18" i="2"/>
  <c r="AQ18" i="2"/>
  <c r="AS18" i="2"/>
  <c r="AU18" i="2"/>
  <c r="AW18" i="2"/>
  <c r="AY18" i="2"/>
  <c r="BA18" i="2"/>
  <c r="BC18" i="2"/>
  <c r="BE18" i="2"/>
  <c r="BG18" i="2"/>
  <c r="BI18" i="2"/>
  <c r="BK18" i="2"/>
  <c r="BM18" i="2"/>
  <c r="BH18" i="2"/>
  <c r="BL18" i="2"/>
  <c r="BO18" i="2"/>
  <c r="BQ18" i="2"/>
  <c r="BS18" i="2"/>
  <c r="BU18" i="2"/>
  <c r="BW18" i="2"/>
  <c r="BY18" i="2"/>
  <c r="CA18" i="2"/>
  <c r="CC18" i="2"/>
  <c r="CE18" i="2"/>
  <c r="CG18" i="2"/>
  <c r="CI18" i="2"/>
  <c r="CK18" i="2"/>
  <c r="CM18" i="2"/>
  <c r="CO18" i="2"/>
  <c r="CQ18" i="2"/>
  <c r="CS18" i="2"/>
  <c r="CU18" i="2"/>
  <c r="CW18" i="2"/>
  <c r="CY18" i="2"/>
  <c r="DA18" i="2"/>
  <c r="DC18" i="2"/>
  <c r="DE18" i="2"/>
  <c r="DG18" i="2"/>
  <c r="DI18" i="2"/>
  <c r="DK18" i="2"/>
  <c r="DM18" i="2"/>
  <c r="DO18" i="2"/>
  <c r="DQ18" i="2"/>
  <c r="DS18" i="2"/>
  <c r="DU18" i="2"/>
  <c r="DW18" i="2"/>
  <c r="DY18" i="2"/>
  <c r="BJ18" i="2"/>
  <c r="BN18" i="2"/>
  <c r="BP18" i="2"/>
  <c r="BR18" i="2"/>
  <c r="BT18" i="2"/>
  <c r="BV18" i="2"/>
  <c r="BX18" i="2"/>
  <c r="BZ18" i="2"/>
  <c r="CB18" i="2"/>
  <c r="CD18" i="2"/>
  <c r="CF18" i="2"/>
  <c r="CH18" i="2"/>
  <c r="CJ18" i="2"/>
  <c r="CL18" i="2"/>
  <c r="CN18" i="2"/>
  <c r="CP18" i="2"/>
  <c r="CR18" i="2"/>
  <c r="CT18" i="2"/>
  <c r="CV18" i="2"/>
  <c r="CX18" i="2"/>
  <c r="CZ18" i="2"/>
  <c r="DB18" i="2"/>
  <c r="DD18" i="2"/>
  <c r="DF18" i="2"/>
  <c r="DH18" i="2"/>
  <c r="DJ18" i="2"/>
  <c r="DL18" i="2"/>
  <c r="DN18" i="2"/>
  <c r="DP18" i="2"/>
  <c r="DR18" i="2"/>
  <c r="DT18" i="2"/>
  <c r="DV18" i="2"/>
  <c r="DX18" i="2"/>
  <c r="D18" i="2"/>
  <c r="N85" i="1"/>
  <c r="O85" i="1" s="1"/>
  <c r="L87" i="1"/>
  <c r="K88" i="1" s="1"/>
  <c r="M87" i="1"/>
  <c r="B19" i="2" s="1"/>
  <c r="DZ19" i="2" s="1"/>
  <c r="AD17" i="1"/>
  <c r="AC26" i="1"/>
  <c r="A37" i="1"/>
  <c r="B36" i="1"/>
  <c r="A19" i="2" l="1"/>
  <c r="F19" i="2"/>
  <c r="H19" i="2"/>
  <c r="J19" i="2"/>
  <c r="L19" i="2"/>
  <c r="N19" i="2"/>
  <c r="P19" i="2"/>
  <c r="R19" i="2"/>
  <c r="T19" i="2"/>
  <c r="V19" i="2"/>
  <c r="X19" i="2"/>
  <c r="Z19" i="2"/>
  <c r="AB19" i="2"/>
  <c r="AD19" i="2"/>
  <c r="AF19" i="2"/>
  <c r="AH19" i="2"/>
  <c r="AJ19" i="2"/>
  <c r="AL19" i="2"/>
  <c r="AN19" i="2"/>
  <c r="AP19" i="2"/>
  <c r="AR19" i="2"/>
  <c r="AT19" i="2"/>
  <c r="AV19" i="2"/>
  <c r="AX19" i="2"/>
  <c r="AZ19" i="2"/>
  <c r="BB19" i="2"/>
  <c r="BD19" i="2"/>
  <c r="BF19" i="2"/>
  <c r="BH19" i="2"/>
  <c r="BJ19" i="2"/>
  <c r="BL19" i="2"/>
  <c r="BN19" i="2"/>
  <c r="BP19" i="2"/>
  <c r="BR19" i="2"/>
  <c r="BT19" i="2"/>
  <c r="BV19" i="2"/>
  <c r="BX19" i="2"/>
  <c r="BZ19" i="2"/>
  <c r="CB19" i="2"/>
  <c r="CD19" i="2"/>
  <c r="CF19" i="2"/>
  <c r="CH19" i="2"/>
  <c r="CJ19" i="2"/>
  <c r="CL19" i="2"/>
  <c r="CN19" i="2"/>
  <c r="CP19" i="2"/>
  <c r="CR19" i="2"/>
  <c r="CT19" i="2"/>
  <c r="CV19" i="2"/>
  <c r="CX19" i="2"/>
  <c r="CZ19" i="2"/>
  <c r="DB19" i="2"/>
  <c r="DD19" i="2"/>
  <c r="DF19" i="2"/>
  <c r="DH19" i="2"/>
  <c r="DJ19" i="2"/>
  <c r="DL19" i="2"/>
  <c r="DN19" i="2"/>
  <c r="DP19" i="2"/>
  <c r="DR19" i="2"/>
  <c r="DT19" i="2"/>
  <c r="DV19" i="2"/>
  <c r="DX19" i="2"/>
  <c r="E19" i="2"/>
  <c r="G19" i="2"/>
  <c r="I19" i="2"/>
  <c r="K19" i="2"/>
  <c r="M19" i="2"/>
  <c r="O19" i="2"/>
  <c r="Q19" i="2"/>
  <c r="S19" i="2"/>
  <c r="U19" i="2"/>
  <c r="W19" i="2"/>
  <c r="Y19" i="2"/>
  <c r="AA19" i="2"/>
  <c r="AC19" i="2"/>
  <c r="AE19" i="2"/>
  <c r="AG19" i="2"/>
  <c r="AI19" i="2"/>
  <c r="AK19" i="2"/>
  <c r="AM19" i="2"/>
  <c r="AO19" i="2"/>
  <c r="AQ19" i="2"/>
  <c r="AS19" i="2"/>
  <c r="AU19" i="2"/>
  <c r="AW19" i="2"/>
  <c r="AY19" i="2"/>
  <c r="BA19" i="2"/>
  <c r="BC19" i="2"/>
  <c r="BE19" i="2"/>
  <c r="BG19" i="2"/>
  <c r="BI19" i="2"/>
  <c r="BK19" i="2"/>
  <c r="BM19" i="2"/>
  <c r="BO19" i="2"/>
  <c r="BQ19" i="2"/>
  <c r="BS19" i="2"/>
  <c r="BU19" i="2"/>
  <c r="BW19" i="2"/>
  <c r="BY19" i="2"/>
  <c r="CA19" i="2"/>
  <c r="CC19" i="2"/>
  <c r="CE19" i="2"/>
  <c r="CG19" i="2"/>
  <c r="CI19" i="2"/>
  <c r="CK19" i="2"/>
  <c r="CM19" i="2"/>
  <c r="CO19" i="2"/>
  <c r="CQ19" i="2"/>
  <c r="CS19" i="2"/>
  <c r="CU19" i="2"/>
  <c r="CW19" i="2"/>
  <c r="CY19" i="2"/>
  <c r="DA19" i="2"/>
  <c r="DC19" i="2"/>
  <c r="DE19" i="2"/>
  <c r="DG19" i="2"/>
  <c r="DI19" i="2"/>
  <c r="DK19" i="2"/>
  <c r="DM19" i="2"/>
  <c r="DO19" i="2"/>
  <c r="DQ19" i="2"/>
  <c r="DS19" i="2"/>
  <c r="DU19" i="2"/>
  <c r="DW19" i="2"/>
  <c r="DY19" i="2"/>
  <c r="D19" i="2"/>
  <c r="N86" i="1"/>
  <c r="O86" i="1" s="1"/>
  <c r="L88" i="1"/>
  <c r="K89" i="1" s="1"/>
  <c r="M88" i="1"/>
  <c r="B20" i="2" s="1"/>
  <c r="DZ20" i="2" s="1"/>
  <c r="AE17" i="1"/>
  <c r="AD26" i="1"/>
  <c r="A38" i="1"/>
  <c r="B37" i="1"/>
  <c r="A20" i="2" l="1"/>
  <c r="E20" i="2"/>
  <c r="G20" i="2"/>
  <c r="I20" i="2"/>
  <c r="K20" i="2"/>
  <c r="M20" i="2"/>
  <c r="O20" i="2"/>
  <c r="Q20" i="2"/>
  <c r="S20" i="2"/>
  <c r="U20" i="2"/>
  <c r="W20" i="2"/>
  <c r="Y20" i="2"/>
  <c r="AA20" i="2"/>
  <c r="AC20" i="2"/>
  <c r="AE20" i="2"/>
  <c r="AG20" i="2"/>
  <c r="AI20" i="2"/>
  <c r="AK20" i="2"/>
  <c r="AM20" i="2"/>
  <c r="AO20" i="2"/>
  <c r="AQ20" i="2"/>
  <c r="AS20" i="2"/>
  <c r="AU20" i="2"/>
  <c r="AW20" i="2"/>
  <c r="AY20" i="2"/>
  <c r="BA20" i="2"/>
  <c r="BC20" i="2"/>
  <c r="BE20" i="2"/>
  <c r="BG20" i="2"/>
  <c r="BI20" i="2"/>
  <c r="BK20" i="2"/>
  <c r="BM20" i="2"/>
  <c r="BO20" i="2"/>
  <c r="BQ20" i="2"/>
  <c r="BS20" i="2"/>
  <c r="BU20" i="2"/>
  <c r="BW20" i="2"/>
  <c r="BY20" i="2"/>
  <c r="CA20" i="2"/>
  <c r="CC20" i="2"/>
  <c r="CE20" i="2"/>
  <c r="CG20" i="2"/>
  <c r="CI20" i="2"/>
  <c r="CK20" i="2"/>
  <c r="CM20" i="2"/>
  <c r="CO20" i="2"/>
  <c r="CQ20" i="2"/>
  <c r="CS20" i="2"/>
  <c r="CU20" i="2"/>
  <c r="CW20" i="2"/>
  <c r="CY20" i="2"/>
  <c r="DA20" i="2"/>
  <c r="DC20" i="2"/>
  <c r="DE20" i="2"/>
  <c r="DG20" i="2"/>
  <c r="DI20" i="2"/>
  <c r="DK20" i="2"/>
  <c r="DM20" i="2"/>
  <c r="DO20" i="2"/>
  <c r="DQ20" i="2"/>
  <c r="DS20" i="2"/>
  <c r="DU20" i="2"/>
  <c r="DW20" i="2"/>
  <c r="DY20" i="2"/>
  <c r="F20" i="2"/>
  <c r="H20" i="2"/>
  <c r="J20" i="2"/>
  <c r="L20" i="2"/>
  <c r="N20" i="2"/>
  <c r="P20" i="2"/>
  <c r="R20" i="2"/>
  <c r="T20" i="2"/>
  <c r="V20" i="2"/>
  <c r="X20" i="2"/>
  <c r="Z20" i="2"/>
  <c r="AB20" i="2"/>
  <c r="AD20" i="2"/>
  <c r="AF20" i="2"/>
  <c r="AH20" i="2"/>
  <c r="AJ20" i="2"/>
  <c r="AL20" i="2"/>
  <c r="AN20" i="2"/>
  <c r="AP20" i="2"/>
  <c r="AR20" i="2"/>
  <c r="AT20" i="2"/>
  <c r="AV20" i="2"/>
  <c r="AX20" i="2"/>
  <c r="AZ20" i="2"/>
  <c r="BB20" i="2"/>
  <c r="BD20" i="2"/>
  <c r="BF20" i="2"/>
  <c r="BH20" i="2"/>
  <c r="BJ20" i="2"/>
  <c r="BL20" i="2"/>
  <c r="BN20" i="2"/>
  <c r="BP20" i="2"/>
  <c r="BR20" i="2"/>
  <c r="BT20" i="2"/>
  <c r="BV20" i="2"/>
  <c r="BX20" i="2"/>
  <c r="BZ20" i="2"/>
  <c r="CB20" i="2"/>
  <c r="CD20" i="2"/>
  <c r="CF20" i="2"/>
  <c r="CH20" i="2"/>
  <c r="CJ20" i="2"/>
  <c r="CL20" i="2"/>
  <c r="CN20" i="2"/>
  <c r="CP20" i="2"/>
  <c r="CR20" i="2"/>
  <c r="CT20" i="2"/>
  <c r="CV20" i="2"/>
  <c r="CX20" i="2"/>
  <c r="CZ20" i="2"/>
  <c r="DB20" i="2"/>
  <c r="DD20" i="2"/>
  <c r="DF20" i="2"/>
  <c r="DH20" i="2"/>
  <c r="DJ20" i="2"/>
  <c r="DL20" i="2"/>
  <c r="DN20" i="2"/>
  <c r="DP20" i="2"/>
  <c r="DR20" i="2"/>
  <c r="DT20" i="2"/>
  <c r="DV20" i="2"/>
  <c r="DX20" i="2"/>
  <c r="D20" i="2"/>
  <c r="N87" i="1"/>
  <c r="O87" i="1" s="1"/>
  <c r="L89" i="1"/>
  <c r="K90" i="1" s="1"/>
  <c r="M89" i="1"/>
  <c r="B21" i="2" s="1"/>
  <c r="DZ21" i="2" s="1"/>
  <c r="AF17" i="1"/>
  <c r="AE26" i="1"/>
  <c r="A39" i="1"/>
  <c r="B38" i="1"/>
  <c r="A21" i="2" l="1"/>
  <c r="F21" i="2"/>
  <c r="H21" i="2"/>
  <c r="J21" i="2"/>
  <c r="L21" i="2"/>
  <c r="N21" i="2"/>
  <c r="P21" i="2"/>
  <c r="R21" i="2"/>
  <c r="T21" i="2"/>
  <c r="V21" i="2"/>
  <c r="X21" i="2"/>
  <c r="Z21" i="2"/>
  <c r="AB21" i="2"/>
  <c r="AD21" i="2"/>
  <c r="AF21" i="2"/>
  <c r="AH21" i="2"/>
  <c r="AJ21" i="2"/>
  <c r="AL21" i="2"/>
  <c r="AN21" i="2"/>
  <c r="AP21" i="2"/>
  <c r="AR21" i="2"/>
  <c r="AT21" i="2"/>
  <c r="AV21" i="2"/>
  <c r="AX21" i="2"/>
  <c r="AZ21" i="2"/>
  <c r="BB21" i="2"/>
  <c r="BD21" i="2"/>
  <c r="BF21" i="2"/>
  <c r="BH21" i="2"/>
  <c r="BJ21" i="2"/>
  <c r="BL21" i="2"/>
  <c r="BN21" i="2"/>
  <c r="BP21" i="2"/>
  <c r="BR21" i="2"/>
  <c r="BT21" i="2"/>
  <c r="BV21" i="2"/>
  <c r="BX21" i="2"/>
  <c r="BZ21" i="2"/>
  <c r="CB21" i="2"/>
  <c r="CD21" i="2"/>
  <c r="CF21" i="2"/>
  <c r="CH21" i="2"/>
  <c r="CJ21" i="2"/>
  <c r="CL21" i="2"/>
  <c r="CN21" i="2"/>
  <c r="CP21" i="2"/>
  <c r="CR21" i="2"/>
  <c r="CT21" i="2"/>
  <c r="CV21" i="2"/>
  <c r="CX21" i="2"/>
  <c r="CZ21" i="2"/>
  <c r="DB21" i="2"/>
  <c r="DD21" i="2"/>
  <c r="DF21" i="2"/>
  <c r="DH21" i="2"/>
  <c r="DJ21" i="2"/>
  <c r="DL21" i="2"/>
  <c r="DN21" i="2"/>
  <c r="DP21" i="2"/>
  <c r="DR21" i="2"/>
  <c r="DT21" i="2"/>
  <c r="DV21" i="2"/>
  <c r="DX21" i="2"/>
  <c r="E21" i="2"/>
  <c r="G21" i="2"/>
  <c r="I21" i="2"/>
  <c r="K21" i="2"/>
  <c r="M21" i="2"/>
  <c r="O21" i="2"/>
  <c r="Q21" i="2"/>
  <c r="S21" i="2"/>
  <c r="U21" i="2"/>
  <c r="W21" i="2"/>
  <c r="Y21" i="2"/>
  <c r="AA21" i="2"/>
  <c r="AC21" i="2"/>
  <c r="AE21" i="2"/>
  <c r="AG21" i="2"/>
  <c r="AI21" i="2"/>
  <c r="AK21" i="2"/>
  <c r="AM21" i="2"/>
  <c r="AO21" i="2"/>
  <c r="AQ21" i="2"/>
  <c r="AS21" i="2"/>
  <c r="AU21" i="2"/>
  <c r="AW21" i="2"/>
  <c r="AY21" i="2"/>
  <c r="BA21" i="2"/>
  <c r="BC21" i="2"/>
  <c r="BE21" i="2"/>
  <c r="BG21" i="2"/>
  <c r="BI21" i="2"/>
  <c r="BK21" i="2"/>
  <c r="BM21" i="2"/>
  <c r="BO21" i="2"/>
  <c r="BQ21" i="2"/>
  <c r="BS21" i="2"/>
  <c r="BU21" i="2"/>
  <c r="BW21" i="2"/>
  <c r="BY21" i="2"/>
  <c r="CA21" i="2"/>
  <c r="CC21" i="2"/>
  <c r="CE21" i="2"/>
  <c r="CG21" i="2"/>
  <c r="CI21" i="2"/>
  <c r="CK21" i="2"/>
  <c r="CM21" i="2"/>
  <c r="CO21" i="2"/>
  <c r="CQ21" i="2"/>
  <c r="CS21" i="2"/>
  <c r="CU21" i="2"/>
  <c r="CW21" i="2"/>
  <c r="CY21" i="2"/>
  <c r="DA21" i="2"/>
  <c r="DC21" i="2"/>
  <c r="DE21" i="2"/>
  <c r="DG21" i="2"/>
  <c r="DI21" i="2"/>
  <c r="DK21" i="2"/>
  <c r="DM21" i="2"/>
  <c r="DO21" i="2"/>
  <c r="DQ21" i="2"/>
  <c r="DS21" i="2"/>
  <c r="DU21" i="2"/>
  <c r="DW21" i="2"/>
  <c r="DY21" i="2"/>
  <c r="D21" i="2"/>
  <c r="N88" i="1"/>
  <c r="O88" i="1" s="1"/>
  <c r="L90" i="1"/>
  <c r="K91" i="1" s="1"/>
  <c r="M90" i="1"/>
  <c r="B22" i="2" s="1"/>
  <c r="DZ22" i="2" s="1"/>
  <c r="AG17" i="1"/>
  <c r="AF26" i="1"/>
  <c r="A40" i="1"/>
  <c r="B39" i="1"/>
  <c r="A22" i="2" l="1"/>
  <c r="E22" i="2"/>
  <c r="G22" i="2"/>
  <c r="I22" i="2"/>
  <c r="K22" i="2"/>
  <c r="M22" i="2"/>
  <c r="O22" i="2"/>
  <c r="Q22" i="2"/>
  <c r="S22" i="2"/>
  <c r="U22" i="2"/>
  <c r="W22" i="2"/>
  <c r="Y22" i="2"/>
  <c r="AA22" i="2"/>
  <c r="AC22" i="2"/>
  <c r="AE22" i="2"/>
  <c r="AG22" i="2"/>
  <c r="AI22" i="2"/>
  <c r="AK22" i="2"/>
  <c r="AM22" i="2"/>
  <c r="AO22" i="2"/>
  <c r="AQ22" i="2"/>
  <c r="AS22" i="2"/>
  <c r="AU22" i="2"/>
  <c r="AW22" i="2"/>
  <c r="AY22" i="2"/>
  <c r="BA22" i="2"/>
  <c r="BC22" i="2"/>
  <c r="BE22" i="2"/>
  <c r="BG22" i="2"/>
  <c r="BI22" i="2"/>
  <c r="BK22" i="2"/>
  <c r="BM22" i="2"/>
  <c r="BO22" i="2"/>
  <c r="BQ22" i="2"/>
  <c r="BS22" i="2"/>
  <c r="BU22" i="2"/>
  <c r="BW22" i="2"/>
  <c r="BY22" i="2"/>
  <c r="CA22" i="2"/>
  <c r="CC22" i="2"/>
  <c r="CE22" i="2"/>
  <c r="CG22" i="2"/>
  <c r="CI22" i="2"/>
  <c r="CK22" i="2"/>
  <c r="CM22" i="2"/>
  <c r="CO22" i="2"/>
  <c r="CQ22" i="2"/>
  <c r="CS22" i="2"/>
  <c r="CU22" i="2"/>
  <c r="CW22" i="2"/>
  <c r="CY22" i="2"/>
  <c r="DA22" i="2"/>
  <c r="DC22" i="2"/>
  <c r="DE22" i="2"/>
  <c r="DG22" i="2"/>
  <c r="DI22" i="2"/>
  <c r="DK22" i="2"/>
  <c r="DM22" i="2"/>
  <c r="DO22" i="2"/>
  <c r="DQ22" i="2"/>
  <c r="DS22" i="2"/>
  <c r="DU22" i="2"/>
  <c r="DW22" i="2"/>
  <c r="DY22" i="2"/>
  <c r="F22" i="2"/>
  <c r="H22" i="2"/>
  <c r="J22" i="2"/>
  <c r="L22" i="2"/>
  <c r="N22" i="2"/>
  <c r="P22" i="2"/>
  <c r="R22" i="2"/>
  <c r="T22" i="2"/>
  <c r="V22" i="2"/>
  <c r="X22" i="2"/>
  <c r="Z22" i="2"/>
  <c r="AB22" i="2"/>
  <c r="AD22" i="2"/>
  <c r="AF22" i="2"/>
  <c r="AH22" i="2"/>
  <c r="AJ22" i="2"/>
  <c r="AL22" i="2"/>
  <c r="AN22" i="2"/>
  <c r="AP22" i="2"/>
  <c r="AR22" i="2"/>
  <c r="AT22" i="2"/>
  <c r="AV22" i="2"/>
  <c r="AX22" i="2"/>
  <c r="AZ22" i="2"/>
  <c r="BB22" i="2"/>
  <c r="BD22" i="2"/>
  <c r="BF22" i="2"/>
  <c r="BH22" i="2"/>
  <c r="BJ22" i="2"/>
  <c r="BL22" i="2"/>
  <c r="BN22" i="2"/>
  <c r="BP22" i="2"/>
  <c r="BR22" i="2"/>
  <c r="BT22" i="2"/>
  <c r="BV22" i="2"/>
  <c r="BX22" i="2"/>
  <c r="BZ22" i="2"/>
  <c r="CB22" i="2"/>
  <c r="CD22" i="2"/>
  <c r="CF22" i="2"/>
  <c r="CH22" i="2"/>
  <c r="CJ22" i="2"/>
  <c r="CL22" i="2"/>
  <c r="CN22" i="2"/>
  <c r="CP22" i="2"/>
  <c r="CR22" i="2"/>
  <c r="CT22" i="2"/>
  <c r="CV22" i="2"/>
  <c r="CX22" i="2"/>
  <c r="CZ22" i="2"/>
  <c r="DB22" i="2"/>
  <c r="DD22" i="2"/>
  <c r="DF22" i="2"/>
  <c r="DH22" i="2"/>
  <c r="DJ22" i="2"/>
  <c r="DL22" i="2"/>
  <c r="DN22" i="2"/>
  <c r="DP22" i="2"/>
  <c r="DR22" i="2"/>
  <c r="DT22" i="2"/>
  <c r="DV22" i="2"/>
  <c r="DX22" i="2"/>
  <c r="D22" i="2"/>
  <c r="N89" i="1"/>
  <c r="O89" i="1" s="1"/>
  <c r="L91" i="1"/>
  <c r="K92" i="1" s="1"/>
  <c r="M91" i="1"/>
  <c r="B23" i="2" s="1"/>
  <c r="DZ23" i="2" s="1"/>
  <c r="AH17" i="1"/>
  <c r="AG26" i="1"/>
  <c r="A41" i="1"/>
  <c r="B40" i="1"/>
  <c r="A23" i="2" l="1"/>
  <c r="F23" i="2"/>
  <c r="H23" i="2"/>
  <c r="J23" i="2"/>
  <c r="L23" i="2"/>
  <c r="N23" i="2"/>
  <c r="P23" i="2"/>
  <c r="R23" i="2"/>
  <c r="T23" i="2"/>
  <c r="V23" i="2"/>
  <c r="X23" i="2"/>
  <c r="Z23" i="2"/>
  <c r="AB23" i="2"/>
  <c r="AD23" i="2"/>
  <c r="AF23" i="2"/>
  <c r="AH23" i="2"/>
  <c r="AJ23" i="2"/>
  <c r="AL23" i="2"/>
  <c r="AN23" i="2"/>
  <c r="AP23" i="2"/>
  <c r="AR23" i="2"/>
  <c r="AT23" i="2"/>
  <c r="AV23" i="2"/>
  <c r="AX23" i="2"/>
  <c r="AZ23" i="2"/>
  <c r="BB23" i="2"/>
  <c r="BD23" i="2"/>
  <c r="BF23" i="2"/>
  <c r="BH23" i="2"/>
  <c r="BJ23" i="2"/>
  <c r="BL23" i="2"/>
  <c r="BN23" i="2"/>
  <c r="BP23" i="2"/>
  <c r="BR23" i="2"/>
  <c r="BT23" i="2"/>
  <c r="BV23" i="2"/>
  <c r="BX23" i="2"/>
  <c r="BZ23" i="2"/>
  <c r="CB23" i="2"/>
  <c r="CD23" i="2"/>
  <c r="CF23" i="2"/>
  <c r="CH23" i="2"/>
  <c r="CJ23" i="2"/>
  <c r="CL23" i="2"/>
  <c r="CN23" i="2"/>
  <c r="CP23" i="2"/>
  <c r="CR23" i="2"/>
  <c r="CT23" i="2"/>
  <c r="CV23" i="2"/>
  <c r="CX23" i="2"/>
  <c r="CZ23" i="2"/>
  <c r="DB23" i="2"/>
  <c r="DD23" i="2"/>
  <c r="DF23" i="2"/>
  <c r="DH23" i="2"/>
  <c r="DJ23" i="2"/>
  <c r="DL23" i="2"/>
  <c r="DN23" i="2"/>
  <c r="DP23" i="2"/>
  <c r="DR23" i="2"/>
  <c r="DT23" i="2"/>
  <c r="DV23" i="2"/>
  <c r="DX23" i="2"/>
  <c r="E23" i="2"/>
  <c r="G23" i="2"/>
  <c r="I23" i="2"/>
  <c r="K23" i="2"/>
  <c r="M23" i="2"/>
  <c r="O23" i="2"/>
  <c r="Q23" i="2"/>
  <c r="S23" i="2"/>
  <c r="U23" i="2"/>
  <c r="W23" i="2"/>
  <c r="Y23" i="2"/>
  <c r="AA23" i="2"/>
  <c r="AC23" i="2"/>
  <c r="AE23" i="2"/>
  <c r="AG23" i="2"/>
  <c r="AI23" i="2"/>
  <c r="AK23" i="2"/>
  <c r="AM23" i="2"/>
  <c r="AO23" i="2"/>
  <c r="AQ23" i="2"/>
  <c r="AS23" i="2"/>
  <c r="AU23" i="2"/>
  <c r="AW23" i="2"/>
  <c r="AY23" i="2"/>
  <c r="BA23" i="2"/>
  <c r="BC23" i="2"/>
  <c r="BE23" i="2"/>
  <c r="BG23" i="2"/>
  <c r="BI23" i="2"/>
  <c r="BK23" i="2"/>
  <c r="BM23" i="2"/>
  <c r="BO23" i="2"/>
  <c r="BQ23" i="2"/>
  <c r="BS23" i="2"/>
  <c r="BU23" i="2"/>
  <c r="BW23" i="2"/>
  <c r="BY23" i="2"/>
  <c r="CA23" i="2"/>
  <c r="CC23" i="2"/>
  <c r="CE23" i="2"/>
  <c r="CG23" i="2"/>
  <c r="CI23" i="2"/>
  <c r="CK23" i="2"/>
  <c r="CM23" i="2"/>
  <c r="CO23" i="2"/>
  <c r="CQ23" i="2"/>
  <c r="CS23" i="2"/>
  <c r="CU23" i="2"/>
  <c r="CW23" i="2"/>
  <c r="CY23" i="2"/>
  <c r="DA23" i="2"/>
  <c r="DC23" i="2"/>
  <c r="DE23" i="2"/>
  <c r="DG23" i="2"/>
  <c r="DI23" i="2"/>
  <c r="DK23" i="2"/>
  <c r="DM23" i="2"/>
  <c r="DO23" i="2"/>
  <c r="DQ23" i="2"/>
  <c r="DS23" i="2"/>
  <c r="DU23" i="2"/>
  <c r="DW23" i="2"/>
  <c r="DY23" i="2"/>
  <c r="D23" i="2"/>
  <c r="N90" i="1"/>
  <c r="O90" i="1" s="1"/>
  <c r="L92" i="1"/>
  <c r="K93" i="1" s="1"/>
  <c r="M92" i="1"/>
  <c r="B24" i="2" s="1"/>
  <c r="DZ24" i="2" s="1"/>
  <c r="AI17" i="1"/>
  <c r="AH26" i="1"/>
  <c r="A42" i="1"/>
  <c r="B41" i="1"/>
  <c r="A24" i="2" l="1"/>
  <c r="E24" i="2"/>
  <c r="G24" i="2"/>
  <c r="I24" i="2"/>
  <c r="K24" i="2"/>
  <c r="M24" i="2"/>
  <c r="O24" i="2"/>
  <c r="Q24" i="2"/>
  <c r="S24" i="2"/>
  <c r="U24" i="2"/>
  <c r="W24" i="2"/>
  <c r="Y24" i="2"/>
  <c r="AA24" i="2"/>
  <c r="AC24" i="2"/>
  <c r="AE24" i="2"/>
  <c r="AG24" i="2"/>
  <c r="AI24" i="2"/>
  <c r="AK24" i="2"/>
  <c r="AM24" i="2"/>
  <c r="AO24" i="2"/>
  <c r="AQ24" i="2"/>
  <c r="AS24" i="2"/>
  <c r="AU24" i="2"/>
  <c r="AW24" i="2"/>
  <c r="AY24" i="2"/>
  <c r="BA24" i="2"/>
  <c r="BC24" i="2"/>
  <c r="BE24" i="2"/>
  <c r="BG24" i="2"/>
  <c r="BI24" i="2"/>
  <c r="BK24" i="2"/>
  <c r="BM24" i="2"/>
  <c r="BO24" i="2"/>
  <c r="BQ24" i="2"/>
  <c r="BS24" i="2"/>
  <c r="BU24" i="2"/>
  <c r="BW24" i="2"/>
  <c r="BY24" i="2"/>
  <c r="CA24" i="2"/>
  <c r="CC24" i="2"/>
  <c r="CE24" i="2"/>
  <c r="CG24" i="2"/>
  <c r="CI24" i="2"/>
  <c r="CK24" i="2"/>
  <c r="CM24" i="2"/>
  <c r="CO24" i="2"/>
  <c r="CQ24" i="2"/>
  <c r="CS24" i="2"/>
  <c r="CU24" i="2"/>
  <c r="CW24" i="2"/>
  <c r="CY24" i="2"/>
  <c r="DA24" i="2"/>
  <c r="DC24" i="2"/>
  <c r="DE24" i="2"/>
  <c r="DG24" i="2"/>
  <c r="DI24" i="2"/>
  <c r="DK24" i="2"/>
  <c r="DM24" i="2"/>
  <c r="DO24" i="2"/>
  <c r="DQ24" i="2"/>
  <c r="DS24" i="2"/>
  <c r="DU24" i="2"/>
  <c r="DW24" i="2"/>
  <c r="DY24" i="2"/>
  <c r="F24" i="2"/>
  <c r="H24" i="2"/>
  <c r="J24" i="2"/>
  <c r="L24" i="2"/>
  <c r="N24" i="2"/>
  <c r="P24" i="2"/>
  <c r="R24" i="2"/>
  <c r="T24" i="2"/>
  <c r="V24" i="2"/>
  <c r="X24" i="2"/>
  <c r="Z24" i="2"/>
  <c r="AB24" i="2"/>
  <c r="AD24" i="2"/>
  <c r="AF24" i="2"/>
  <c r="AH24" i="2"/>
  <c r="AJ24" i="2"/>
  <c r="AL24" i="2"/>
  <c r="AN24" i="2"/>
  <c r="AP24" i="2"/>
  <c r="AR24" i="2"/>
  <c r="AT24" i="2"/>
  <c r="AV24" i="2"/>
  <c r="AX24" i="2"/>
  <c r="AZ24" i="2"/>
  <c r="BB24" i="2"/>
  <c r="BD24" i="2"/>
  <c r="BF24" i="2"/>
  <c r="BH24" i="2"/>
  <c r="BJ24" i="2"/>
  <c r="BL24" i="2"/>
  <c r="BN24" i="2"/>
  <c r="BP24" i="2"/>
  <c r="BR24" i="2"/>
  <c r="BT24" i="2"/>
  <c r="BV24" i="2"/>
  <c r="BX24" i="2"/>
  <c r="BZ24" i="2"/>
  <c r="CB24" i="2"/>
  <c r="CD24" i="2"/>
  <c r="CF24" i="2"/>
  <c r="CH24" i="2"/>
  <c r="CJ24" i="2"/>
  <c r="CL24" i="2"/>
  <c r="CN24" i="2"/>
  <c r="CP24" i="2"/>
  <c r="CR24" i="2"/>
  <c r="CT24" i="2"/>
  <c r="CV24" i="2"/>
  <c r="CX24" i="2"/>
  <c r="CZ24" i="2"/>
  <c r="DB24" i="2"/>
  <c r="DD24" i="2"/>
  <c r="DF24" i="2"/>
  <c r="DH24" i="2"/>
  <c r="DJ24" i="2"/>
  <c r="DL24" i="2"/>
  <c r="DN24" i="2"/>
  <c r="DP24" i="2"/>
  <c r="DR24" i="2"/>
  <c r="DT24" i="2"/>
  <c r="DV24" i="2"/>
  <c r="DX24" i="2"/>
  <c r="D24" i="2"/>
  <c r="N91" i="1"/>
  <c r="O91" i="1" s="1"/>
  <c r="L93" i="1"/>
  <c r="K94" i="1" s="1"/>
  <c r="M93" i="1"/>
  <c r="B25" i="2" s="1"/>
  <c r="DZ25" i="2" s="1"/>
  <c r="AJ17" i="1"/>
  <c r="AI26" i="1"/>
  <c r="A43" i="1"/>
  <c r="B42" i="1"/>
  <c r="A25" i="2" l="1"/>
  <c r="F25" i="2"/>
  <c r="H25" i="2"/>
  <c r="J25" i="2"/>
  <c r="L25" i="2"/>
  <c r="N25" i="2"/>
  <c r="P25" i="2"/>
  <c r="R25" i="2"/>
  <c r="T25" i="2"/>
  <c r="V25" i="2"/>
  <c r="X25" i="2"/>
  <c r="Z25" i="2"/>
  <c r="AB25" i="2"/>
  <c r="AD25" i="2"/>
  <c r="AF25" i="2"/>
  <c r="AH25" i="2"/>
  <c r="AJ25" i="2"/>
  <c r="AL25" i="2"/>
  <c r="AN25" i="2"/>
  <c r="AP25" i="2"/>
  <c r="AR25" i="2"/>
  <c r="AT25" i="2"/>
  <c r="AV25" i="2"/>
  <c r="AX25" i="2"/>
  <c r="AZ25" i="2"/>
  <c r="BB25" i="2"/>
  <c r="BD25" i="2"/>
  <c r="BF25" i="2"/>
  <c r="BH25" i="2"/>
  <c r="BJ25" i="2"/>
  <c r="BL25" i="2"/>
  <c r="BN25" i="2"/>
  <c r="BP25" i="2"/>
  <c r="BR25" i="2"/>
  <c r="BT25" i="2"/>
  <c r="BV25" i="2"/>
  <c r="BX25" i="2"/>
  <c r="BZ25" i="2"/>
  <c r="CB25" i="2"/>
  <c r="CD25" i="2"/>
  <c r="CF25" i="2"/>
  <c r="CH25" i="2"/>
  <c r="CJ25" i="2"/>
  <c r="CL25" i="2"/>
  <c r="CN25" i="2"/>
  <c r="CP25" i="2"/>
  <c r="CR25" i="2"/>
  <c r="CT25" i="2"/>
  <c r="CV25" i="2"/>
  <c r="CX25" i="2"/>
  <c r="CZ25" i="2"/>
  <c r="DB25" i="2"/>
  <c r="DD25" i="2"/>
  <c r="DF25" i="2"/>
  <c r="DH25" i="2"/>
  <c r="DJ25" i="2"/>
  <c r="DL25" i="2"/>
  <c r="DN25" i="2"/>
  <c r="DP25" i="2"/>
  <c r="DR25" i="2"/>
  <c r="DT25" i="2"/>
  <c r="DV25" i="2"/>
  <c r="DX25" i="2"/>
  <c r="E25" i="2"/>
  <c r="G25" i="2"/>
  <c r="I25" i="2"/>
  <c r="K25" i="2"/>
  <c r="M25" i="2"/>
  <c r="O25" i="2"/>
  <c r="Q25" i="2"/>
  <c r="S25" i="2"/>
  <c r="U25" i="2"/>
  <c r="W25" i="2"/>
  <c r="Y25" i="2"/>
  <c r="AA25" i="2"/>
  <c r="AC25" i="2"/>
  <c r="AE25" i="2"/>
  <c r="AG25" i="2"/>
  <c r="AI25" i="2"/>
  <c r="AK25" i="2"/>
  <c r="AM25" i="2"/>
  <c r="AO25" i="2"/>
  <c r="AQ25" i="2"/>
  <c r="AS25" i="2"/>
  <c r="AU25" i="2"/>
  <c r="AW25" i="2"/>
  <c r="AY25" i="2"/>
  <c r="BA25" i="2"/>
  <c r="BC25" i="2"/>
  <c r="BE25" i="2"/>
  <c r="BG25" i="2"/>
  <c r="BI25" i="2"/>
  <c r="BK25" i="2"/>
  <c r="BM25" i="2"/>
  <c r="BO25" i="2"/>
  <c r="BQ25" i="2"/>
  <c r="BS25" i="2"/>
  <c r="BU25" i="2"/>
  <c r="BW25" i="2"/>
  <c r="BY25" i="2"/>
  <c r="CA25" i="2"/>
  <c r="CC25" i="2"/>
  <c r="CE25" i="2"/>
  <c r="CG25" i="2"/>
  <c r="CI25" i="2"/>
  <c r="CK25" i="2"/>
  <c r="CM25" i="2"/>
  <c r="CO25" i="2"/>
  <c r="CQ25" i="2"/>
  <c r="CS25" i="2"/>
  <c r="CU25" i="2"/>
  <c r="CW25" i="2"/>
  <c r="CY25" i="2"/>
  <c r="DA25" i="2"/>
  <c r="DC25" i="2"/>
  <c r="DE25" i="2"/>
  <c r="DG25" i="2"/>
  <c r="DI25" i="2"/>
  <c r="DK25" i="2"/>
  <c r="DM25" i="2"/>
  <c r="DO25" i="2"/>
  <c r="DQ25" i="2"/>
  <c r="DS25" i="2"/>
  <c r="DU25" i="2"/>
  <c r="DW25" i="2"/>
  <c r="DY25" i="2"/>
  <c r="D25" i="2"/>
  <c r="N92" i="1"/>
  <c r="O92" i="1" s="1"/>
  <c r="L94" i="1"/>
  <c r="K95" i="1" s="1"/>
  <c r="M94" i="1"/>
  <c r="B26" i="2" s="1"/>
  <c r="DZ26" i="2" s="1"/>
  <c r="AK17" i="1"/>
  <c r="AJ26" i="1"/>
  <c r="A44" i="1"/>
  <c r="B43" i="1"/>
  <c r="A26" i="2" l="1"/>
  <c r="E26" i="2"/>
  <c r="G26" i="2"/>
  <c r="I26" i="2"/>
  <c r="K26" i="2"/>
  <c r="M26" i="2"/>
  <c r="O26" i="2"/>
  <c r="Q26" i="2"/>
  <c r="S26" i="2"/>
  <c r="U26" i="2"/>
  <c r="W26" i="2"/>
  <c r="Y26" i="2"/>
  <c r="AA26" i="2"/>
  <c r="AC26" i="2"/>
  <c r="AE26" i="2"/>
  <c r="AG26" i="2"/>
  <c r="AI26" i="2"/>
  <c r="AK26" i="2"/>
  <c r="AM26" i="2"/>
  <c r="AO26" i="2"/>
  <c r="AQ26" i="2"/>
  <c r="AS26" i="2"/>
  <c r="AU26" i="2"/>
  <c r="AW26" i="2"/>
  <c r="AY26" i="2"/>
  <c r="BA26" i="2"/>
  <c r="BC26" i="2"/>
  <c r="BE26" i="2"/>
  <c r="BG26" i="2"/>
  <c r="BI26" i="2"/>
  <c r="BK26" i="2"/>
  <c r="BM26" i="2"/>
  <c r="BO26" i="2"/>
  <c r="BQ26" i="2"/>
  <c r="BS26" i="2"/>
  <c r="BU26" i="2"/>
  <c r="BW26" i="2"/>
  <c r="BY26" i="2"/>
  <c r="CA26" i="2"/>
  <c r="CC26" i="2"/>
  <c r="CE26" i="2"/>
  <c r="CG26" i="2"/>
  <c r="CI26" i="2"/>
  <c r="CK26" i="2"/>
  <c r="CM26" i="2"/>
  <c r="CO26" i="2"/>
  <c r="CQ26" i="2"/>
  <c r="CS26" i="2"/>
  <c r="CU26" i="2"/>
  <c r="CW26" i="2"/>
  <c r="CY26" i="2"/>
  <c r="DA26" i="2"/>
  <c r="DC26" i="2"/>
  <c r="DE26" i="2"/>
  <c r="DG26" i="2"/>
  <c r="DI26" i="2"/>
  <c r="DK26" i="2"/>
  <c r="DM26" i="2"/>
  <c r="DO26" i="2"/>
  <c r="DQ26" i="2"/>
  <c r="DS26" i="2"/>
  <c r="DU26" i="2"/>
  <c r="DW26" i="2"/>
  <c r="DY26" i="2"/>
  <c r="F26" i="2"/>
  <c r="H26" i="2"/>
  <c r="J26" i="2"/>
  <c r="L26" i="2"/>
  <c r="N26" i="2"/>
  <c r="P26" i="2"/>
  <c r="R26" i="2"/>
  <c r="T26" i="2"/>
  <c r="V26" i="2"/>
  <c r="X26" i="2"/>
  <c r="Z26" i="2"/>
  <c r="AB26" i="2"/>
  <c r="AD26" i="2"/>
  <c r="AF26" i="2"/>
  <c r="AH26" i="2"/>
  <c r="AJ26" i="2"/>
  <c r="AL26" i="2"/>
  <c r="AN26" i="2"/>
  <c r="AP26" i="2"/>
  <c r="AR26" i="2"/>
  <c r="AT26" i="2"/>
  <c r="AV26" i="2"/>
  <c r="AX26" i="2"/>
  <c r="AZ26" i="2"/>
  <c r="BB26" i="2"/>
  <c r="BD26" i="2"/>
  <c r="BF26" i="2"/>
  <c r="BH26" i="2"/>
  <c r="BJ26" i="2"/>
  <c r="BL26" i="2"/>
  <c r="BN26" i="2"/>
  <c r="BP26" i="2"/>
  <c r="BR26" i="2"/>
  <c r="BT26" i="2"/>
  <c r="BV26" i="2"/>
  <c r="BX26" i="2"/>
  <c r="BZ26" i="2"/>
  <c r="CB26" i="2"/>
  <c r="CD26" i="2"/>
  <c r="CF26" i="2"/>
  <c r="CH26" i="2"/>
  <c r="CJ26" i="2"/>
  <c r="CL26" i="2"/>
  <c r="CN26" i="2"/>
  <c r="CP26" i="2"/>
  <c r="CR26" i="2"/>
  <c r="CT26" i="2"/>
  <c r="CV26" i="2"/>
  <c r="CX26" i="2"/>
  <c r="CZ26" i="2"/>
  <c r="DB26" i="2"/>
  <c r="DD26" i="2"/>
  <c r="DF26" i="2"/>
  <c r="DH26" i="2"/>
  <c r="DJ26" i="2"/>
  <c r="DL26" i="2"/>
  <c r="DN26" i="2"/>
  <c r="DP26" i="2"/>
  <c r="DR26" i="2"/>
  <c r="DT26" i="2"/>
  <c r="DV26" i="2"/>
  <c r="DX26" i="2"/>
  <c r="D26" i="2"/>
  <c r="N93" i="1"/>
  <c r="O93" i="1" s="1"/>
  <c r="L95" i="1"/>
  <c r="K96" i="1" s="1"/>
  <c r="M95" i="1"/>
  <c r="B27" i="2" s="1"/>
  <c r="DZ27" i="2" s="1"/>
  <c r="AL17" i="1"/>
  <c r="AK26" i="1"/>
  <c r="A45" i="1"/>
  <c r="B44" i="1"/>
  <c r="A27" i="2" l="1"/>
  <c r="F27" i="2"/>
  <c r="H27" i="2"/>
  <c r="J27" i="2"/>
  <c r="L27" i="2"/>
  <c r="N27" i="2"/>
  <c r="P27" i="2"/>
  <c r="R27" i="2"/>
  <c r="T27" i="2"/>
  <c r="V27" i="2"/>
  <c r="X27" i="2"/>
  <c r="Z27" i="2"/>
  <c r="AB27" i="2"/>
  <c r="AD27" i="2"/>
  <c r="AF27" i="2"/>
  <c r="AH27" i="2"/>
  <c r="AJ27" i="2"/>
  <c r="AL27" i="2"/>
  <c r="AN27" i="2"/>
  <c r="AP27" i="2"/>
  <c r="AR27" i="2"/>
  <c r="AT27" i="2"/>
  <c r="AV27" i="2"/>
  <c r="AX27" i="2"/>
  <c r="AZ27" i="2"/>
  <c r="BB27" i="2"/>
  <c r="BD27" i="2"/>
  <c r="BF27" i="2"/>
  <c r="BH27" i="2"/>
  <c r="BJ27" i="2"/>
  <c r="BL27" i="2"/>
  <c r="BN27" i="2"/>
  <c r="BP27" i="2"/>
  <c r="BR27" i="2"/>
  <c r="BT27" i="2"/>
  <c r="BV27" i="2"/>
  <c r="BX27" i="2"/>
  <c r="BZ27" i="2"/>
  <c r="CB27" i="2"/>
  <c r="CD27" i="2"/>
  <c r="CF27" i="2"/>
  <c r="CH27" i="2"/>
  <c r="CJ27" i="2"/>
  <c r="CL27" i="2"/>
  <c r="CN27" i="2"/>
  <c r="CP27" i="2"/>
  <c r="CR27" i="2"/>
  <c r="CT27" i="2"/>
  <c r="CV27" i="2"/>
  <c r="CX27" i="2"/>
  <c r="CZ27" i="2"/>
  <c r="DB27" i="2"/>
  <c r="DD27" i="2"/>
  <c r="DF27" i="2"/>
  <c r="DH27" i="2"/>
  <c r="DJ27" i="2"/>
  <c r="DL27" i="2"/>
  <c r="DN27" i="2"/>
  <c r="DP27" i="2"/>
  <c r="DR27" i="2"/>
  <c r="DT27" i="2"/>
  <c r="DV27" i="2"/>
  <c r="DX27" i="2"/>
  <c r="E27" i="2"/>
  <c r="G27" i="2"/>
  <c r="I27" i="2"/>
  <c r="K27" i="2"/>
  <c r="M27" i="2"/>
  <c r="O27" i="2"/>
  <c r="Q27" i="2"/>
  <c r="S27" i="2"/>
  <c r="U27" i="2"/>
  <c r="W27" i="2"/>
  <c r="Y27" i="2"/>
  <c r="AA27" i="2"/>
  <c r="AC27" i="2"/>
  <c r="AE27" i="2"/>
  <c r="AG27" i="2"/>
  <c r="AI27" i="2"/>
  <c r="AK27" i="2"/>
  <c r="AM27" i="2"/>
  <c r="AO27" i="2"/>
  <c r="AQ27" i="2"/>
  <c r="AS27" i="2"/>
  <c r="AU27" i="2"/>
  <c r="AW27" i="2"/>
  <c r="AY27" i="2"/>
  <c r="BA27" i="2"/>
  <c r="BC27" i="2"/>
  <c r="BE27" i="2"/>
  <c r="BG27" i="2"/>
  <c r="BI27" i="2"/>
  <c r="BK27" i="2"/>
  <c r="BM27" i="2"/>
  <c r="BO27" i="2"/>
  <c r="BQ27" i="2"/>
  <c r="BS27" i="2"/>
  <c r="BU27" i="2"/>
  <c r="BW27" i="2"/>
  <c r="BY27" i="2"/>
  <c r="CA27" i="2"/>
  <c r="CC27" i="2"/>
  <c r="CE27" i="2"/>
  <c r="CG27" i="2"/>
  <c r="CI27" i="2"/>
  <c r="CK27" i="2"/>
  <c r="CM27" i="2"/>
  <c r="CO27" i="2"/>
  <c r="CQ27" i="2"/>
  <c r="CS27" i="2"/>
  <c r="CU27" i="2"/>
  <c r="CW27" i="2"/>
  <c r="CY27" i="2"/>
  <c r="DA27" i="2"/>
  <c r="DC27" i="2"/>
  <c r="DE27" i="2"/>
  <c r="DG27" i="2"/>
  <c r="DI27" i="2"/>
  <c r="DK27" i="2"/>
  <c r="DM27" i="2"/>
  <c r="DO27" i="2"/>
  <c r="DQ27" i="2"/>
  <c r="DS27" i="2"/>
  <c r="DU27" i="2"/>
  <c r="DW27" i="2"/>
  <c r="DY27" i="2"/>
  <c r="D27" i="2"/>
  <c r="N94" i="1"/>
  <c r="O94" i="1" s="1"/>
  <c r="L96" i="1"/>
  <c r="K97" i="1" s="1"/>
  <c r="M96" i="1"/>
  <c r="B28" i="2" s="1"/>
  <c r="DZ28" i="2" s="1"/>
  <c r="AM17" i="1"/>
  <c r="AL26" i="1"/>
  <c r="A46" i="1"/>
  <c r="B45" i="1"/>
  <c r="A28" i="2" l="1"/>
  <c r="E28" i="2"/>
  <c r="G28" i="2"/>
  <c r="I28" i="2"/>
  <c r="K28" i="2"/>
  <c r="M28" i="2"/>
  <c r="O28" i="2"/>
  <c r="Q28" i="2"/>
  <c r="S28" i="2"/>
  <c r="U28" i="2"/>
  <c r="W28" i="2"/>
  <c r="Y28" i="2"/>
  <c r="AA28" i="2"/>
  <c r="AC28" i="2"/>
  <c r="AE28" i="2"/>
  <c r="AG28" i="2"/>
  <c r="AI28" i="2"/>
  <c r="AK28" i="2"/>
  <c r="AM28" i="2"/>
  <c r="AO28" i="2"/>
  <c r="AQ28" i="2"/>
  <c r="AS28" i="2"/>
  <c r="AU28" i="2"/>
  <c r="AW28" i="2"/>
  <c r="AY28" i="2"/>
  <c r="BA28" i="2"/>
  <c r="BC28" i="2"/>
  <c r="BE28" i="2"/>
  <c r="BG28" i="2"/>
  <c r="BI28" i="2"/>
  <c r="BK28" i="2"/>
  <c r="BM28" i="2"/>
  <c r="BO28" i="2"/>
  <c r="BQ28" i="2"/>
  <c r="BS28" i="2"/>
  <c r="BU28" i="2"/>
  <c r="BW28" i="2"/>
  <c r="BY28" i="2"/>
  <c r="CA28" i="2"/>
  <c r="CC28" i="2"/>
  <c r="CE28" i="2"/>
  <c r="CG28" i="2"/>
  <c r="CI28" i="2"/>
  <c r="CK28" i="2"/>
  <c r="CM28" i="2"/>
  <c r="CO28" i="2"/>
  <c r="CQ28" i="2"/>
  <c r="CS28" i="2"/>
  <c r="CU28" i="2"/>
  <c r="CW28" i="2"/>
  <c r="CY28" i="2"/>
  <c r="DA28" i="2"/>
  <c r="DC28" i="2"/>
  <c r="DE28" i="2"/>
  <c r="DG28" i="2"/>
  <c r="DI28" i="2"/>
  <c r="DK28" i="2"/>
  <c r="DM28" i="2"/>
  <c r="DO28" i="2"/>
  <c r="DQ28" i="2"/>
  <c r="DS28" i="2"/>
  <c r="DU28" i="2"/>
  <c r="DW28" i="2"/>
  <c r="DY28" i="2"/>
  <c r="F28" i="2"/>
  <c r="H28" i="2"/>
  <c r="J28" i="2"/>
  <c r="L28" i="2"/>
  <c r="N28" i="2"/>
  <c r="P28" i="2"/>
  <c r="R28" i="2"/>
  <c r="T28" i="2"/>
  <c r="V28" i="2"/>
  <c r="X28" i="2"/>
  <c r="Z28" i="2"/>
  <c r="AB28" i="2"/>
  <c r="AD28" i="2"/>
  <c r="AF28" i="2"/>
  <c r="AH28" i="2"/>
  <c r="AJ28" i="2"/>
  <c r="AL28" i="2"/>
  <c r="AN28" i="2"/>
  <c r="AP28" i="2"/>
  <c r="AR28" i="2"/>
  <c r="AT28" i="2"/>
  <c r="AV28" i="2"/>
  <c r="AX28" i="2"/>
  <c r="AZ28" i="2"/>
  <c r="BB28" i="2"/>
  <c r="BD28" i="2"/>
  <c r="BF28" i="2"/>
  <c r="BH28" i="2"/>
  <c r="BJ28" i="2"/>
  <c r="BL28" i="2"/>
  <c r="BN28" i="2"/>
  <c r="BP28" i="2"/>
  <c r="BR28" i="2"/>
  <c r="BT28" i="2"/>
  <c r="BV28" i="2"/>
  <c r="BX28" i="2"/>
  <c r="BZ28" i="2"/>
  <c r="CB28" i="2"/>
  <c r="CD28" i="2"/>
  <c r="CF28" i="2"/>
  <c r="CH28" i="2"/>
  <c r="CJ28" i="2"/>
  <c r="CL28" i="2"/>
  <c r="CN28" i="2"/>
  <c r="CP28" i="2"/>
  <c r="CR28" i="2"/>
  <c r="CT28" i="2"/>
  <c r="CV28" i="2"/>
  <c r="CX28" i="2"/>
  <c r="CZ28" i="2"/>
  <c r="DB28" i="2"/>
  <c r="DD28" i="2"/>
  <c r="DF28" i="2"/>
  <c r="DH28" i="2"/>
  <c r="DJ28" i="2"/>
  <c r="DL28" i="2"/>
  <c r="DN28" i="2"/>
  <c r="DP28" i="2"/>
  <c r="DR28" i="2"/>
  <c r="DT28" i="2"/>
  <c r="DV28" i="2"/>
  <c r="DX28" i="2"/>
  <c r="D28" i="2"/>
  <c r="N95" i="1"/>
  <c r="O95" i="1" s="1"/>
  <c r="L97" i="1"/>
  <c r="K98" i="1" s="1"/>
  <c r="M97" i="1"/>
  <c r="B29" i="2" s="1"/>
  <c r="DZ29" i="2" s="1"/>
  <c r="AN17" i="1"/>
  <c r="AM26" i="1"/>
  <c r="A47" i="1"/>
  <c r="B46" i="1"/>
  <c r="A29" i="2" l="1"/>
  <c r="F29" i="2"/>
  <c r="H29" i="2"/>
  <c r="J29" i="2"/>
  <c r="L29" i="2"/>
  <c r="N29" i="2"/>
  <c r="P29" i="2"/>
  <c r="R29" i="2"/>
  <c r="T29" i="2"/>
  <c r="V29" i="2"/>
  <c r="X29" i="2"/>
  <c r="Z29" i="2"/>
  <c r="AB29" i="2"/>
  <c r="AD29" i="2"/>
  <c r="AF29" i="2"/>
  <c r="AH29" i="2"/>
  <c r="AJ29" i="2"/>
  <c r="AL29" i="2"/>
  <c r="AN29" i="2"/>
  <c r="AP29" i="2"/>
  <c r="AR29" i="2"/>
  <c r="AT29" i="2"/>
  <c r="AV29" i="2"/>
  <c r="AX29" i="2"/>
  <c r="E29" i="2"/>
  <c r="G29" i="2"/>
  <c r="I29" i="2"/>
  <c r="K29" i="2"/>
  <c r="M29" i="2"/>
  <c r="O29" i="2"/>
  <c r="Q29" i="2"/>
  <c r="S29" i="2"/>
  <c r="U29" i="2"/>
  <c r="W29" i="2"/>
  <c r="Y29" i="2"/>
  <c r="AA29" i="2"/>
  <c r="AC29" i="2"/>
  <c r="AE29" i="2"/>
  <c r="AG29" i="2"/>
  <c r="AI29" i="2"/>
  <c r="AK29" i="2"/>
  <c r="AM29" i="2"/>
  <c r="AO29" i="2"/>
  <c r="AQ29" i="2"/>
  <c r="AS29" i="2"/>
  <c r="AU29" i="2"/>
  <c r="AW29" i="2"/>
  <c r="AY29" i="2"/>
  <c r="BA29" i="2"/>
  <c r="BC29" i="2"/>
  <c r="BE29" i="2"/>
  <c r="BG29" i="2"/>
  <c r="BI29" i="2"/>
  <c r="BK29" i="2"/>
  <c r="BM29" i="2"/>
  <c r="AZ29" i="2"/>
  <c r="BD29" i="2"/>
  <c r="BH29" i="2"/>
  <c r="BL29" i="2"/>
  <c r="BO29" i="2"/>
  <c r="BQ29" i="2"/>
  <c r="BS29" i="2"/>
  <c r="BU29" i="2"/>
  <c r="BW29" i="2"/>
  <c r="BY29" i="2"/>
  <c r="CA29" i="2"/>
  <c r="CC29" i="2"/>
  <c r="CE29" i="2"/>
  <c r="CG29" i="2"/>
  <c r="CI29" i="2"/>
  <c r="CK29" i="2"/>
  <c r="CM29" i="2"/>
  <c r="CO29" i="2"/>
  <c r="CQ29" i="2"/>
  <c r="CS29" i="2"/>
  <c r="CU29" i="2"/>
  <c r="CW29" i="2"/>
  <c r="CY29" i="2"/>
  <c r="DA29" i="2"/>
  <c r="DC29" i="2"/>
  <c r="DE29" i="2"/>
  <c r="DG29" i="2"/>
  <c r="DI29" i="2"/>
  <c r="DK29" i="2"/>
  <c r="DM29" i="2"/>
  <c r="DO29" i="2"/>
  <c r="DQ29" i="2"/>
  <c r="DS29" i="2"/>
  <c r="DU29" i="2"/>
  <c r="DW29" i="2"/>
  <c r="DY29" i="2"/>
  <c r="BB29" i="2"/>
  <c r="BF29" i="2"/>
  <c r="BJ29" i="2"/>
  <c r="BN29" i="2"/>
  <c r="BP29" i="2"/>
  <c r="BR29" i="2"/>
  <c r="BT29" i="2"/>
  <c r="BV29" i="2"/>
  <c r="BX29" i="2"/>
  <c r="BZ29" i="2"/>
  <c r="CB29" i="2"/>
  <c r="CD29" i="2"/>
  <c r="CF29" i="2"/>
  <c r="CH29" i="2"/>
  <c r="CJ29" i="2"/>
  <c r="CL29" i="2"/>
  <c r="CN29" i="2"/>
  <c r="CP29" i="2"/>
  <c r="CR29" i="2"/>
  <c r="CT29" i="2"/>
  <c r="CV29" i="2"/>
  <c r="CX29" i="2"/>
  <c r="CZ29" i="2"/>
  <c r="DB29" i="2"/>
  <c r="DD29" i="2"/>
  <c r="DF29" i="2"/>
  <c r="DH29" i="2"/>
  <c r="DJ29" i="2"/>
  <c r="DL29" i="2"/>
  <c r="DN29" i="2"/>
  <c r="DP29" i="2"/>
  <c r="DR29" i="2"/>
  <c r="DT29" i="2"/>
  <c r="DV29" i="2"/>
  <c r="DX29" i="2"/>
  <c r="D29" i="2"/>
  <c r="N96" i="1"/>
  <c r="O96" i="1" s="1"/>
  <c r="L98" i="1"/>
  <c r="K99" i="1" s="1"/>
  <c r="M98" i="1"/>
  <c r="B30" i="2" s="1"/>
  <c r="DZ30" i="2" s="1"/>
  <c r="AO17" i="1"/>
  <c r="AN26" i="1"/>
  <c r="A48" i="1"/>
  <c r="B47" i="1"/>
  <c r="A30" i="2" l="1"/>
  <c r="F30" i="2"/>
  <c r="H30" i="2"/>
  <c r="J30" i="2"/>
  <c r="L30" i="2"/>
  <c r="N30" i="2"/>
  <c r="P30" i="2"/>
  <c r="R30" i="2"/>
  <c r="T30" i="2"/>
  <c r="V30" i="2"/>
  <c r="X30" i="2"/>
  <c r="Z30" i="2"/>
  <c r="AB30" i="2"/>
  <c r="AD30" i="2"/>
  <c r="AF30" i="2"/>
  <c r="AH30" i="2"/>
  <c r="AJ30" i="2"/>
  <c r="AL30" i="2"/>
  <c r="AN30" i="2"/>
  <c r="AP30" i="2"/>
  <c r="AR30" i="2"/>
  <c r="AT30" i="2"/>
  <c r="AV30" i="2"/>
  <c r="AX30" i="2"/>
  <c r="AZ30" i="2"/>
  <c r="BB30" i="2"/>
  <c r="BD30" i="2"/>
  <c r="BF30" i="2"/>
  <c r="BH30" i="2"/>
  <c r="BJ30" i="2"/>
  <c r="BL30" i="2"/>
  <c r="BN30" i="2"/>
  <c r="BP30" i="2"/>
  <c r="BR30" i="2"/>
  <c r="BT30" i="2"/>
  <c r="BV30" i="2"/>
  <c r="BX30" i="2"/>
  <c r="BZ30" i="2"/>
  <c r="CB30" i="2"/>
  <c r="CD30" i="2"/>
  <c r="CF30" i="2"/>
  <c r="CH30" i="2"/>
  <c r="CJ30" i="2"/>
  <c r="CL30" i="2"/>
  <c r="CN30" i="2"/>
  <c r="CP30" i="2"/>
  <c r="CR30" i="2"/>
  <c r="CT30" i="2"/>
  <c r="CV30" i="2"/>
  <c r="CX30" i="2"/>
  <c r="CZ30" i="2"/>
  <c r="DB30" i="2"/>
  <c r="DD30" i="2"/>
  <c r="DF30" i="2"/>
  <c r="DH30" i="2"/>
  <c r="DJ30" i="2"/>
  <c r="DL30" i="2"/>
  <c r="DN30" i="2"/>
  <c r="DP30" i="2"/>
  <c r="DR30" i="2"/>
  <c r="DT30" i="2"/>
  <c r="DV30" i="2"/>
  <c r="DX30" i="2"/>
  <c r="E30" i="2"/>
  <c r="G30" i="2"/>
  <c r="I30" i="2"/>
  <c r="K30" i="2"/>
  <c r="M30" i="2"/>
  <c r="O30" i="2"/>
  <c r="Q30" i="2"/>
  <c r="S30" i="2"/>
  <c r="U30" i="2"/>
  <c r="W30" i="2"/>
  <c r="Y30" i="2"/>
  <c r="AA30" i="2"/>
  <c r="AC30" i="2"/>
  <c r="AE30" i="2"/>
  <c r="AG30" i="2"/>
  <c r="AI30" i="2"/>
  <c r="AK30" i="2"/>
  <c r="AM30" i="2"/>
  <c r="AO30" i="2"/>
  <c r="AQ30" i="2"/>
  <c r="AS30" i="2"/>
  <c r="AU30" i="2"/>
  <c r="AW30" i="2"/>
  <c r="AY30" i="2"/>
  <c r="BA30" i="2"/>
  <c r="BC30" i="2"/>
  <c r="BE30" i="2"/>
  <c r="BG30" i="2"/>
  <c r="BI30" i="2"/>
  <c r="BK30" i="2"/>
  <c r="BM30" i="2"/>
  <c r="BO30" i="2"/>
  <c r="BQ30" i="2"/>
  <c r="BS30" i="2"/>
  <c r="BU30" i="2"/>
  <c r="BW30" i="2"/>
  <c r="BY30" i="2"/>
  <c r="CA30" i="2"/>
  <c r="CC30" i="2"/>
  <c r="CE30" i="2"/>
  <c r="CG30" i="2"/>
  <c r="CI30" i="2"/>
  <c r="CK30" i="2"/>
  <c r="CM30" i="2"/>
  <c r="CO30" i="2"/>
  <c r="CQ30" i="2"/>
  <c r="CS30" i="2"/>
  <c r="CU30" i="2"/>
  <c r="CW30" i="2"/>
  <c r="CY30" i="2"/>
  <c r="DA30" i="2"/>
  <c r="DC30" i="2"/>
  <c r="DE30" i="2"/>
  <c r="DG30" i="2"/>
  <c r="DI30" i="2"/>
  <c r="DK30" i="2"/>
  <c r="DM30" i="2"/>
  <c r="DO30" i="2"/>
  <c r="DQ30" i="2"/>
  <c r="DS30" i="2"/>
  <c r="DU30" i="2"/>
  <c r="DW30" i="2"/>
  <c r="DY30" i="2"/>
  <c r="D30" i="2"/>
  <c r="N97" i="1"/>
  <c r="O97" i="1" s="1"/>
  <c r="L99" i="1"/>
  <c r="K100" i="1" s="1"/>
  <c r="M99" i="1"/>
  <c r="B31" i="2" s="1"/>
  <c r="DZ31" i="2" s="1"/>
  <c r="AP17" i="1"/>
  <c r="AO26" i="1"/>
  <c r="A49" i="1"/>
  <c r="B48" i="1"/>
  <c r="A31" i="2" l="1"/>
  <c r="E31" i="2"/>
  <c r="G31" i="2"/>
  <c r="I31" i="2"/>
  <c r="K31" i="2"/>
  <c r="M31" i="2"/>
  <c r="O31" i="2"/>
  <c r="Q31" i="2"/>
  <c r="S31" i="2"/>
  <c r="U31" i="2"/>
  <c r="W31" i="2"/>
  <c r="Y31" i="2"/>
  <c r="AA31" i="2"/>
  <c r="AC31" i="2"/>
  <c r="AE31" i="2"/>
  <c r="AG31" i="2"/>
  <c r="AI31" i="2"/>
  <c r="AK31" i="2"/>
  <c r="AM31" i="2"/>
  <c r="AO31" i="2"/>
  <c r="AQ31" i="2"/>
  <c r="AS31" i="2"/>
  <c r="AU31" i="2"/>
  <c r="AW31" i="2"/>
  <c r="AY31" i="2"/>
  <c r="BA31" i="2"/>
  <c r="BC31" i="2"/>
  <c r="BE31" i="2"/>
  <c r="BG31" i="2"/>
  <c r="BI31" i="2"/>
  <c r="BK31" i="2"/>
  <c r="BM31" i="2"/>
  <c r="BO31" i="2"/>
  <c r="BQ31" i="2"/>
  <c r="BS31" i="2"/>
  <c r="BU31" i="2"/>
  <c r="BW31" i="2"/>
  <c r="BY31" i="2"/>
  <c r="CA31" i="2"/>
  <c r="CC31" i="2"/>
  <c r="CE31" i="2"/>
  <c r="CG31" i="2"/>
  <c r="CI31" i="2"/>
  <c r="CK31" i="2"/>
  <c r="CM31" i="2"/>
  <c r="CO31" i="2"/>
  <c r="CQ31" i="2"/>
  <c r="CS31" i="2"/>
  <c r="CU31" i="2"/>
  <c r="CW31" i="2"/>
  <c r="CY31" i="2"/>
  <c r="DA31" i="2"/>
  <c r="DC31" i="2"/>
  <c r="DE31" i="2"/>
  <c r="DG31" i="2"/>
  <c r="DI31" i="2"/>
  <c r="DK31" i="2"/>
  <c r="DM31" i="2"/>
  <c r="DO31" i="2"/>
  <c r="DQ31" i="2"/>
  <c r="DS31" i="2"/>
  <c r="DU31" i="2"/>
  <c r="DW31" i="2"/>
  <c r="DY31" i="2"/>
  <c r="F31" i="2"/>
  <c r="H31" i="2"/>
  <c r="J31" i="2"/>
  <c r="L31" i="2"/>
  <c r="N31" i="2"/>
  <c r="P31" i="2"/>
  <c r="R31" i="2"/>
  <c r="T31" i="2"/>
  <c r="V31" i="2"/>
  <c r="X31" i="2"/>
  <c r="Z31" i="2"/>
  <c r="AB31" i="2"/>
  <c r="AD31" i="2"/>
  <c r="AF31" i="2"/>
  <c r="AH31" i="2"/>
  <c r="AJ31" i="2"/>
  <c r="AL31" i="2"/>
  <c r="AN31" i="2"/>
  <c r="AP31" i="2"/>
  <c r="AR31" i="2"/>
  <c r="AT31" i="2"/>
  <c r="AV31" i="2"/>
  <c r="AX31" i="2"/>
  <c r="AZ31" i="2"/>
  <c r="BB31" i="2"/>
  <c r="BD31" i="2"/>
  <c r="BF31" i="2"/>
  <c r="BH31" i="2"/>
  <c r="BJ31" i="2"/>
  <c r="BL31" i="2"/>
  <c r="BN31" i="2"/>
  <c r="BP31" i="2"/>
  <c r="BR31" i="2"/>
  <c r="BT31" i="2"/>
  <c r="BV31" i="2"/>
  <c r="BX31" i="2"/>
  <c r="BZ31" i="2"/>
  <c r="CB31" i="2"/>
  <c r="CD31" i="2"/>
  <c r="CF31" i="2"/>
  <c r="CH31" i="2"/>
  <c r="CJ31" i="2"/>
  <c r="CL31" i="2"/>
  <c r="CN31" i="2"/>
  <c r="CP31" i="2"/>
  <c r="CR31" i="2"/>
  <c r="CT31" i="2"/>
  <c r="CV31" i="2"/>
  <c r="CX31" i="2"/>
  <c r="CZ31" i="2"/>
  <c r="DB31" i="2"/>
  <c r="DD31" i="2"/>
  <c r="DF31" i="2"/>
  <c r="DH31" i="2"/>
  <c r="DJ31" i="2"/>
  <c r="DL31" i="2"/>
  <c r="DN31" i="2"/>
  <c r="DP31" i="2"/>
  <c r="DR31" i="2"/>
  <c r="DT31" i="2"/>
  <c r="DV31" i="2"/>
  <c r="DX31" i="2"/>
  <c r="D31" i="2"/>
  <c r="N98" i="1"/>
  <c r="O98" i="1" s="1"/>
  <c r="M100" i="1"/>
  <c r="B32" i="2" s="1"/>
  <c r="DZ32" i="2" s="1"/>
  <c r="L100" i="1"/>
  <c r="K101" i="1" s="1"/>
  <c r="AQ17" i="1"/>
  <c r="AP26" i="1"/>
  <c r="A50" i="1"/>
  <c r="B49" i="1"/>
  <c r="A32" i="2" l="1"/>
  <c r="F32" i="2"/>
  <c r="H32" i="2"/>
  <c r="J32" i="2"/>
  <c r="L32" i="2"/>
  <c r="N32" i="2"/>
  <c r="P32" i="2"/>
  <c r="R32" i="2"/>
  <c r="T32" i="2"/>
  <c r="V32" i="2"/>
  <c r="X32" i="2"/>
  <c r="Z32" i="2"/>
  <c r="AB32" i="2"/>
  <c r="AD32" i="2"/>
  <c r="AF32" i="2"/>
  <c r="AH32" i="2"/>
  <c r="AJ32" i="2"/>
  <c r="AL32" i="2"/>
  <c r="AN32" i="2"/>
  <c r="AP32" i="2"/>
  <c r="AR32" i="2"/>
  <c r="AT32" i="2"/>
  <c r="AV32" i="2"/>
  <c r="AX32" i="2"/>
  <c r="AZ32" i="2"/>
  <c r="BB32" i="2"/>
  <c r="BD32" i="2"/>
  <c r="BF32" i="2"/>
  <c r="BH32" i="2"/>
  <c r="BJ32" i="2"/>
  <c r="BL32" i="2"/>
  <c r="BN32" i="2"/>
  <c r="BP32" i="2"/>
  <c r="BR32" i="2"/>
  <c r="BT32" i="2"/>
  <c r="BV32" i="2"/>
  <c r="BX32" i="2"/>
  <c r="BZ32" i="2"/>
  <c r="CB32" i="2"/>
  <c r="CD32" i="2"/>
  <c r="CF32" i="2"/>
  <c r="CH32" i="2"/>
  <c r="CJ32" i="2"/>
  <c r="CL32" i="2"/>
  <c r="CN32" i="2"/>
  <c r="CP32" i="2"/>
  <c r="CR32" i="2"/>
  <c r="CT32" i="2"/>
  <c r="CV32" i="2"/>
  <c r="CX32" i="2"/>
  <c r="CZ32" i="2"/>
  <c r="DB32" i="2"/>
  <c r="DD32" i="2"/>
  <c r="DF32" i="2"/>
  <c r="DH32" i="2"/>
  <c r="DJ32" i="2"/>
  <c r="DL32" i="2"/>
  <c r="DN32" i="2"/>
  <c r="DP32" i="2"/>
  <c r="DR32" i="2"/>
  <c r="DT32" i="2"/>
  <c r="DV32" i="2"/>
  <c r="DX32" i="2"/>
  <c r="E32" i="2"/>
  <c r="G32" i="2"/>
  <c r="I32" i="2"/>
  <c r="K32" i="2"/>
  <c r="M32" i="2"/>
  <c r="O32" i="2"/>
  <c r="Q32" i="2"/>
  <c r="S32" i="2"/>
  <c r="U32" i="2"/>
  <c r="W32" i="2"/>
  <c r="Y32" i="2"/>
  <c r="AA32" i="2"/>
  <c r="AC32" i="2"/>
  <c r="AE32" i="2"/>
  <c r="AG32" i="2"/>
  <c r="AI32" i="2"/>
  <c r="AK32" i="2"/>
  <c r="AM32" i="2"/>
  <c r="AO32" i="2"/>
  <c r="AQ32" i="2"/>
  <c r="AS32" i="2"/>
  <c r="AU32" i="2"/>
  <c r="AW32" i="2"/>
  <c r="AY32" i="2"/>
  <c r="BA32" i="2"/>
  <c r="BC32" i="2"/>
  <c r="BE32" i="2"/>
  <c r="BG32" i="2"/>
  <c r="BI32" i="2"/>
  <c r="BK32" i="2"/>
  <c r="BM32" i="2"/>
  <c r="BO32" i="2"/>
  <c r="BQ32" i="2"/>
  <c r="BS32" i="2"/>
  <c r="BU32" i="2"/>
  <c r="BW32" i="2"/>
  <c r="BY32" i="2"/>
  <c r="CA32" i="2"/>
  <c r="CC32" i="2"/>
  <c r="CE32" i="2"/>
  <c r="CG32" i="2"/>
  <c r="CI32" i="2"/>
  <c r="CK32" i="2"/>
  <c r="CM32" i="2"/>
  <c r="CO32" i="2"/>
  <c r="CQ32" i="2"/>
  <c r="CS32" i="2"/>
  <c r="CU32" i="2"/>
  <c r="CW32" i="2"/>
  <c r="CY32" i="2"/>
  <c r="DA32" i="2"/>
  <c r="DC32" i="2"/>
  <c r="DE32" i="2"/>
  <c r="DG32" i="2"/>
  <c r="DI32" i="2"/>
  <c r="DK32" i="2"/>
  <c r="DM32" i="2"/>
  <c r="DO32" i="2"/>
  <c r="DQ32" i="2"/>
  <c r="DS32" i="2"/>
  <c r="DU32" i="2"/>
  <c r="DW32" i="2"/>
  <c r="DY32" i="2"/>
  <c r="D32" i="2"/>
  <c r="N99" i="1"/>
  <c r="O99" i="1" s="1"/>
  <c r="L101" i="1"/>
  <c r="K102" i="1" s="1"/>
  <c r="M101" i="1"/>
  <c r="B33" i="2" s="1"/>
  <c r="DZ33" i="2" s="1"/>
  <c r="AR17" i="1"/>
  <c r="AQ26" i="1"/>
  <c r="A51" i="1"/>
  <c r="B50" i="1"/>
  <c r="A33" i="2" l="1"/>
  <c r="E33" i="2"/>
  <c r="G33" i="2"/>
  <c r="I33" i="2"/>
  <c r="K33" i="2"/>
  <c r="M33" i="2"/>
  <c r="O33" i="2"/>
  <c r="Q33" i="2"/>
  <c r="S33" i="2"/>
  <c r="U33" i="2"/>
  <c r="W33" i="2"/>
  <c r="Y33" i="2"/>
  <c r="AA33" i="2"/>
  <c r="AC33" i="2"/>
  <c r="AE33" i="2"/>
  <c r="AG33" i="2"/>
  <c r="AI33" i="2"/>
  <c r="AK33" i="2"/>
  <c r="AM33" i="2"/>
  <c r="AO33" i="2"/>
  <c r="AQ33" i="2"/>
  <c r="AS33" i="2"/>
  <c r="AU33" i="2"/>
  <c r="AW33" i="2"/>
  <c r="AY33" i="2"/>
  <c r="BA33" i="2"/>
  <c r="BC33" i="2"/>
  <c r="BE33" i="2"/>
  <c r="BG33" i="2"/>
  <c r="BI33" i="2"/>
  <c r="BK33" i="2"/>
  <c r="BM33" i="2"/>
  <c r="BO33" i="2"/>
  <c r="BQ33" i="2"/>
  <c r="BS33" i="2"/>
  <c r="BU33" i="2"/>
  <c r="BW33" i="2"/>
  <c r="BY33" i="2"/>
  <c r="CA33" i="2"/>
  <c r="CC33" i="2"/>
  <c r="CE33" i="2"/>
  <c r="CG33" i="2"/>
  <c r="CI33" i="2"/>
  <c r="CK33" i="2"/>
  <c r="CM33" i="2"/>
  <c r="CO33" i="2"/>
  <c r="CQ33" i="2"/>
  <c r="CS33" i="2"/>
  <c r="CU33" i="2"/>
  <c r="CW33" i="2"/>
  <c r="CY33" i="2"/>
  <c r="DA33" i="2"/>
  <c r="DC33" i="2"/>
  <c r="DE33" i="2"/>
  <c r="DG33" i="2"/>
  <c r="DI33" i="2"/>
  <c r="DK33" i="2"/>
  <c r="DM33" i="2"/>
  <c r="DO33" i="2"/>
  <c r="DQ33" i="2"/>
  <c r="DS33" i="2"/>
  <c r="DU33" i="2"/>
  <c r="DW33" i="2"/>
  <c r="DY33" i="2"/>
  <c r="F33" i="2"/>
  <c r="H33" i="2"/>
  <c r="J33" i="2"/>
  <c r="L33" i="2"/>
  <c r="N33" i="2"/>
  <c r="P33" i="2"/>
  <c r="R33" i="2"/>
  <c r="T33" i="2"/>
  <c r="V33" i="2"/>
  <c r="X33" i="2"/>
  <c r="Z33" i="2"/>
  <c r="AB33" i="2"/>
  <c r="AD33" i="2"/>
  <c r="AF33" i="2"/>
  <c r="AH33" i="2"/>
  <c r="AJ33" i="2"/>
  <c r="AL33" i="2"/>
  <c r="AN33" i="2"/>
  <c r="AP33" i="2"/>
  <c r="AR33" i="2"/>
  <c r="AT33" i="2"/>
  <c r="AV33" i="2"/>
  <c r="AX33" i="2"/>
  <c r="AZ33" i="2"/>
  <c r="BB33" i="2"/>
  <c r="BD33" i="2"/>
  <c r="BF33" i="2"/>
  <c r="BH33" i="2"/>
  <c r="BJ33" i="2"/>
  <c r="BL33" i="2"/>
  <c r="BN33" i="2"/>
  <c r="BP33" i="2"/>
  <c r="BR33" i="2"/>
  <c r="BT33" i="2"/>
  <c r="BV33" i="2"/>
  <c r="BX33" i="2"/>
  <c r="BZ33" i="2"/>
  <c r="CB33" i="2"/>
  <c r="CD33" i="2"/>
  <c r="CF33" i="2"/>
  <c r="CH33" i="2"/>
  <c r="CJ33" i="2"/>
  <c r="CL33" i="2"/>
  <c r="CN33" i="2"/>
  <c r="CP33" i="2"/>
  <c r="CR33" i="2"/>
  <c r="CT33" i="2"/>
  <c r="CV33" i="2"/>
  <c r="CX33" i="2"/>
  <c r="CZ33" i="2"/>
  <c r="DB33" i="2"/>
  <c r="DD33" i="2"/>
  <c r="DF33" i="2"/>
  <c r="DH33" i="2"/>
  <c r="DJ33" i="2"/>
  <c r="DL33" i="2"/>
  <c r="DN33" i="2"/>
  <c r="DP33" i="2"/>
  <c r="DR33" i="2"/>
  <c r="DT33" i="2"/>
  <c r="DV33" i="2"/>
  <c r="DX33" i="2"/>
  <c r="D33" i="2"/>
  <c r="N100" i="1"/>
  <c r="O100" i="1" s="1"/>
  <c r="M102" i="1"/>
  <c r="B34" i="2" s="1"/>
  <c r="DZ34" i="2" s="1"/>
  <c r="L102" i="1"/>
  <c r="K103" i="1" s="1"/>
  <c r="AS17" i="1"/>
  <c r="AR26" i="1"/>
  <c r="A52" i="1"/>
  <c r="B51" i="1"/>
  <c r="A34" i="2" l="1"/>
  <c r="F34" i="2"/>
  <c r="H34" i="2"/>
  <c r="J34" i="2"/>
  <c r="L34" i="2"/>
  <c r="N34" i="2"/>
  <c r="P34" i="2"/>
  <c r="R34" i="2"/>
  <c r="T34" i="2"/>
  <c r="V34" i="2"/>
  <c r="X34" i="2"/>
  <c r="Z34" i="2"/>
  <c r="AB34" i="2"/>
  <c r="AD34" i="2"/>
  <c r="AF34" i="2"/>
  <c r="AH34" i="2"/>
  <c r="AJ34" i="2"/>
  <c r="AL34" i="2"/>
  <c r="AN34" i="2"/>
  <c r="AP34" i="2"/>
  <c r="AR34" i="2"/>
  <c r="AT34" i="2"/>
  <c r="AV34" i="2"/>
  <c r="AX34" i="2"/>
  <c r="AZ34" i="2"/>
  <c r="BB34" i="2"/>
  <c r="BD34" i="2"/>
  <c r="BF34" i="2"/>
  <c r="BH34" i="2"/>
  <c r="BJ34" i="2"/>
  <c r="BL34" i="2"/>
  <c r="BN34" i="2"/>
  <c r="BP34" i="2"/>
  <c r="BR34" i="2"/>
  <c r="BT34" i="2"/>
  <c r="BV34" i="2"/>
  <c r="BX34" i="2"/>
  <c r="BZ34" i="2"/>
  <c r="CB34" i="2"/>
  <c r="CD34" i="2"/>
  <c r="CF34" i="2"/>
  <c r="CH34" i="2"/>
  <c r="CJ34" i="2"/>
  <c r="CL34" i="2"/>
  <c r="CN34" i="2"/>
  <c r="CP34" i="2"/>
  <c r="CR34" i="2"/>
  <c r="CT34" i="2"/>
  <c r="CV34" i="2"/>
  <c r="CX34" i="2"/>
  <c r="CZ34" i="2"/>
  <c r="DB34" i="2"/>
  <c r="DD34" i="2"/>
  <c r="DF34" i="2"/>
  <c r="DH34" i="2"/>
  <c r="DJ34" i="2"/>
  <c r="DL34" i="2"/>
  <c r="DN34" i="2"/>
  <c r="DP34" i="2"/>
  <c r="DR34" i="2"/>
  <c r="DT34" i="2"/>
  <c r="DV34" i="2"/>
  <c r="DX34" i="2"/>
  <c r="E34" i="2"/>
  <c r="G34" i="2"/>
  <c r="I34" i="2"/>
  <c r="K34" i="2"/>
  <c r="M34" i="2"/>
  <c r="O34" i="2"/>
  <c r="Q34" i="2"/>
  <c r="S34" i="2"/>
  <c r="U34" i="2"/>
  <c r="W34" i="2"/>
  <c r="Y34" i="2"/>
  <c r="AA34" i="2"/>
  <c r="AC34" i="2"/>
  <c r="AE34" i="2"/>
  <c r="AG34" i="2"/>
  <c r="AI34" i="2"/>
  <c r="AK34" i="2"/>
  <c r="AM34" i="2"/>
  <c r="AO34" i="2"/>
  <c r="AQ34" i="2"/>
  <c r="AS34" i="2"/>
  <c r="AU34" i="2"/>
  <c r="AW34" i="2"/>
  <c r="AY34" i="2"/>
  <c r="BA34" i="2"/>
  <c r="BC34" i="2"/>
  <c r="BE34" i="2"/>
  <c r="BG34" i="2"/>
  <c r="BI34" i="2"/>
  <c r="BK34" i="2"/>
  <c r="BM34" i="2"/>
  <c r="BO34" i="2"/>
  <c r="BQ34" i="2"/>
  <c r="BS34" i="2"/>
  <c r="BU34" i="2"/>
  <c r="BW34" i="2"/>
  <c r="BY34" i="2"/>
  <c r="CA34" i="2"/>
  <c r="CC34" i="2"/>
  <c r="CE34" i="2"/>
  <c r="CG34" i="2"/>
  <c r="CI34" i="2"/>
  <c r="CK34" i="2"/>
  <c r="CM34" i="2"/>
  <c r="CO34" i="2"/>
  <c r="CQ34" i="2"/>
  <c r="CS34" i="2"/>
  <c r="CU34" i="2"/>
  <c r="CW34" i="2"/>
  <c r="CY34" i="2"/>
  <c r="DA34" i="2"/>
  <c r="DC34" i="2"/>
  <c r="DE34" i="2"/>
  <c r="DG34" i="2"/>
  <c r="DI34" i="2"/>
  <c r="DK34" i="2"/>
  <c r="DM34" i="2"/>
  <c r="DO34" i="2"/>
  <c r="DQ34" i="2"/>
  <c r="DS34" i="2"/>
  <c r="DU34" i="2"/>
  <c r="DW34" i="2"/>
  <c r="DY34" i="2"/>
  <c r="D34" i="2"/>
  <c r="N101" i="1"/>
  <c r="O101" i="1" s="1"/>
  <c r="M103" i="1"/>
  <c r="B35" i="2" s="1"/>
  <c r="DZ35" i="2" s="1"/>
  <c r="L103" i="1"/>
  <c r="K104" i="1" s="1"/>
  <c r="AT17" i="1"/>
  <c r="AS26" i="1"/>
  <c r="A53" i="1"/>
  <c r="B52" i="1"/>
  <c r="A35" i="2" l="1"/>
  <c r="E35" i="2"/>
  <c r="G35" i="2"/>
  <c r="I35" i="2"/>
  <c r="K35" i="2"/>
  <c r="M35" i="2"/>
  <c r="O35" i="2"/>
  <c r="Q35" i="2"/>
  <c r="S35" i="2"/>
  <c r="U35" i="2"/>
  <c r="W35" i="2"/>
  <c r="Y35" i="2"/>
  <c r="AA35" i="2"/>
  <c r="AC35" i="2"/>
  <c r="AE35" i="2"/>
  <c r="AG35" i="2"/>
  <c r="AI35" i="2"/>
  <c r="AK35" i="2"/>
  <c r="AM35" i="2"/>
  <c r="AO35" i="2"/>
  <c r="AQ35" i="2"/>
  <c r="AS35" i="2"/>
  <c r="AU35" i="2"/>
  <c r="AW35" i="2"/>
  <c r="AY35" i="2"/>
  <c r="BA35" i="2"/>
  <c r="BC35" i="2"/>
  <c r="BE35" i="2"/>
  <c r="BG35" i="2"/>
  <c r="BI35" i="2"/>
  <c r="BK35" i="2"/>
  <c r="BM35" i="2"/>
  <c r="BO35" i="2"/>
  <c r="BQ35" i="2"/>
  <c r="BS35" i="2"/>
  <c r="BU35" i="2"/>
  <c r="BW35" i="2"/>
  <c r="BY35" i="2"/>
  <c r="CA35" i="2"/>
  <c r="CC35" i="2"/>
  <c r="CE35" i="2"/>
  <c r="CG35" i="2"/>
  <c r="CI35" i="2"/>
  <c r="CK35" i="2"/>
  <c r="CM35" i="2"/>
  <c r="CO35" i="2"/>
  <c r="CQ35" i="2"/>
  <c r="CS35" i="2"/>
  <c r="CU35" i="2"/>
  <c r="CW35" i="2"/>
  <c r="CY35" i="2"/>
  <c r="DA35" i="2"/>
  <c r="DC35" i="2"/>
  <c r="DE35" i="2"/>
  <c r="DG35" i="2"/>
  <c r="DI35" i="2"/>
  <c r="DK35" i="2"/>
  <c r="DM35" i="2"/>
  <c r="DO35" i="2"/>
  <c r="DQ35" i="2"/>
  <c r="DS35" i="2"/>
  <c r="DU35" i="2"/>
  <c r="DW35" i="2"/>
  <c r="DY35" i="2"/>
  <c r="F35" i="2"/>
  <c r="H35" i="2"/>
  <c r="J35" i="2"/>
  <c r="L35" i="2"/>
  <c r="N35" i="2"/>
  <c r="P35" i="2"/>
  <c r="R35" i="2"/>
  <c r="T35" i="2"/>
  <c r="V35" i="2"/>
  <c r="X35" i="2"/>
  <c r="Z35" i="2"/>
  <c r="AB35" i="2"/>
  <c r="AD35" i="2"/>
  <c r="AF35" i="2"/>
  <c r="AH35" i="2"/>
  <c r="AJ35" i="2"/>
  <c r="AL35" i="2"/>
  <c r="AN35" i="2"/>
  <c r="AP35" i="2"/>
  <c r="AR35" i="2"/>
  <c r="AT35" i="2"/>
  <c r="AV35" i="2"/>
  <c r="AX35" i="2"/>
  <c r="AZ35" i="2"/>
  <c r="BB35" i="2"/>
  <c r="BD35" i="2"/>
  <c r="BF35" i="2"/>
  <c r="BH35" i="2"/>
  <c r="BJ35" i="2"/>
  <c r="BL35" i="2"/>
  <c r="BN35" i="2"/>
  <c r="BP35" i="2"/>
  <c r="BR35" i="2"/>
  <c r="BT35" i="2"/>
  <c r="BV35" i="2"/>
  <c r="BX35" i="2"/>
  <c r="BZ35" i="2"/>
  <c r="CB35" i="2"/>
  <c r="CD35" i="2"/>
  <c r="CF35" i="2"/>
  <c r="CH35" i="2"/>
  <c r="CJ35" i="2"/>
  <c r="CL35" i="2"/>
  <c r="CN35" i="2"/>
  <c r="CP35" i="2"/>
  <c r="CR35" i="2"/>
  <c r="CT35" i="2"/>
  <c r="CV35" i="2"/>
  <c r="CX35" i="2"/>
  <c r="CZ35" i="2"/>
  <c r="DB35" i="2"/>
  <c r="DD35" i="2"/>
  <c r="DF35" i="2"/>
  <c r="DH35" i="2"/>
  <c r="DJ35" i="2"/>
  <c r="DL35" i="2"/>
  <c r="DN35" i="2"/>
  <c r="DP35" i="2"/>
  <c r="DR35" i="2"/>
  <c r="DT35" i="2"/>
  <c r="DV35" i="2"/>
  <c r="DX35" i="2"/>
  <c r="D35" i="2"/>
  <c r="N102" i="1"/>
  <c r="O102" i="1" s="1"/>
  <c r="M104" i="1"/>
  <c r="B36" i="2" s="1"/>
  <c r="DZ36" i="2" s="1"/>
  <c r="L104" i="1"/>
  <c r="K105" i="1" s="1"/>
  <c r="AU17" i="1"/>
  <c r="AT26" i="1"/>
  <c r="A54" i="1"/>
  <c r="B53" i="1"/>
  <c r="A36" i="2" l="1"/>
  <c r="F36" i="2"/>
  <c r="H36" i="2"/>
  <c r="J36" i="2"/>
  <c r="L36" i="2"/>
  <c r="N36" i="2"/>
  <c r="P36" i="2"/>
  <c r="R36" i="2"/>
  <c r="T36" i="2"/>
  <c r="V36" i="2"/>
  <c r="X36" i="2"/>
  <c r="Z36" i="2"/>
  <c r="AB36" i="2"/>
  <c r="AD36" i="2"/>
  <c r="AF36" i="2"/>
  <c r="AH36" i="2"/>
  <c r="AJ36" i="2"/>
  <c r="AL36" i="2"/>
  <c r="AN36" i="2"/>
  <c r="AP36" i="2"/>
  <c r="AR36" i="2"/>
  <c r="AT36" i="2"/>
  <c r="AV36" i="2"/>
  <c r="AX36" i="2"/>
  <c r="AZ36" i="2"/>
  <c r="BB36" i="2"/>
  <c r="BD36" i="2"/>
  <c r="BF36" i="2"/>
  <c r="BH36" i="2"/>
  <c r="BJ36" i="2"/>
  <c r="BL36" i="2"/>
  <c r="BN36" i="2"/>
  <c r="BP36" i="2"/>
  <c r="BR36" i="2"/>
  <c r="BT36" i="2"/>
  <c r="BV36" i="2"/>
  <c r="BX36" i="2"/>
  <c r="BZ36" i="2"/>
  <c r="CB36" i="2"/>
  <c r="CD36" i="2"/>
  <c r="CF36" i="2"/>
  <c r="CH36" i="2"/>
  <c r="CJ36" i="2"/>
  <c r="CL36" i="2"/>
  <c r="CN36" i="2"/>
  <c r="CP36" i="2"/>
  <c r="CR36" i="2"/>
  <c r="CT36" i="2"/>
  <c r="CV36" i="2"/>
  <c r="CX36" i="2"/>
  <c r="CZ36" i="2"/>
  <c r="DB36" i="2"/>
  <c r="DD36" i="2"/>
  <c r="DF36" i="2"/>
  <c r="DH36" i="2"/>
  <c r="DJ36" i="2"/>
  <c r="DL36" i="2"/>
  <c r="DN36" i="2"/>
  <c r="DP36" i="2"/>
  <c r="DR36" i="2"/>
  <c r="DT36" i="2"/>
  <c r="DV36" i="2"/>
  <c r="DX36" i="2"/>
  <c r="E36" i="2"/>
  <c r="G36" i="2"/>
  <c r="I36" i="2"/>
  <c r="K36" i="2"/>
  <c r="M36" i="2"/>
  <c r="O36" i="2"/>
  <c r="Q36" i="2"/>
  <c r="S36" i="2"/>
  <c r="U36" i="2"/>
  <c r="W36" i="2"/>
  <c r="Y36" i="2"/>
  <c r="AA36" i="2"/>
  <c r="AC36" i="2"/>
  <c r="AE36" i="2"/>
  <c r="AG36" i="2"/>
  <c r="AI36" i="2"/>
  <c r="AK36" i="2"/>
  <c r="AM36" i="2"/>
  <c r="AO36" i="2"/>
  <c r="AQ36" i="2"/>
  <c r="AS36" i="2"/>
  <c r="AU36" i="2"/>
  <c r="AW36" i="2"/>
  <c r="AY36" i="2"/>
  <c r="BA36" i="2"/>
  <c r="BC36" i="2"/>
  <c r="BE36" i="2"/>
  <c r="BG36" i="2"/>
  <c r="BI36" i="2"/>
  <c r="BK36" i="2"/>
  <c r="BM36" i="2"/>
  <c r="BO36" i="2"/>
  <c r="BQ36" i="2"/>
  <c r="BS36" i="2"/>
  <c r="BU36" i="2"/>
  <c r="BW36" i="2"/>
  <c r="BY36" i="2"/>
  <c r="CA36" i="2"/>
  <c r="CC36" i="2"/>
  <c r="CE36" i="2"/>
  <c r="CG36" i="2"/>
  <c r="CI36" i="2"/>
  <c r="CK36" i="2"/>
  <c r="CM36" i="2"/>
  <c r="CO36" i="2"/>
  <c r="CQ36" i="2"/>
  <c r="CS36" i="2"/>
  <c r="CU36" i="2"/>
  <c r="CW36" i="2"/>
  <c r="CY36" i="2"/>
  <c r="DA36" i="2"/>
  <c r="DC36" i="2"/>
  <c r="DE36" i="2"/>
  <c r="DG36" i="2"/>
  <c r="DI36" i="2"/>
  <c r="DK36" i="2"/>
  <c r="DM36" i="2"/>
  <c r="DO36" i="2"/>
  <c r="DQ36" i="2"/>
  <c r="DS36" i="2"/>
  <c r="DU36" i="2"/>
  <c r="DW36" i="2"/>
  <c r="DY36" i="2"/>
  <c r="D36" i="2"/>
  <c r="N103" i="1"/>
  <c r="O103" i="1" s="1"/>
  <c r="M105" i="1"/>
  <c r="B37" i="2" s="1"/>
  <c r="DZ37" i="2" s="1"/>
  <c r="L105" i="1"/>
  <c r="K106" i="1" s="1"/>
  <c r="AV17" i="1"/>
  <c r="AU26" i="1"/>
  <c r="A55" i="1"/>
  <c r="B54" i="1"/>
  <c r="A37" i="2" l="1"/>
  <c r="E37" i="2"/>
  <c r="G37" i="2"/>
  <c r="I37" i="2"/>
  <c r="K37" i="2"/>
  <c r="M37" i="2"/>
  <c r="O37" i="2"/>
  <c r="Q37" i="2"/>
  <c r="S37" i="2"/>
  <c r="U37" i="2"/>
  <c r="W37" i="2"/>
  <c r="Y37" i="2"/>
  <c r="AA37" i="2"/>
  <c r="AC37" i="2"/>
  <c r="AE37" i="2"/>
  <c r="AG37" i="2"/>
  <c r="AI37" i="2"/>
  <c r="AK37" i="2"/>
  <c r="AM37" i="2"/>
  <c r="AO37" i="2"/>
  <c r="AQ37" i="2"/>
  <c r="AS37" i="2"/>
  <c r="AU37" i="2"/>
  <c r="AW37" i="2"/>
  <c r="AY37" i="2"/>
  <c r="BA37" i="2"/>
  <c r="BC37" i="2"/>
  <c r="BE37" i="2"/>
  <c r="BG37" i="2"/>
  <c r="BI37" i="2"/>
  <c r="BK37" i="2"/>
  <c r="BM37" i="2"/>
  <c r="BO37" i="2"/>
  <c r="BQ37" i="2"/>
  <c r="BS37" i="2"/>
  <c r="BU37" i="2"/>
  <c r="BW37" i="2"/>
  <c r="BY37" i="2"/>
  <c r="CA37" i="2"/>
  <c r="CC37" i="2"/>
  <c r="CE37" i="2"/>
  <c r="CG37" i="2"/>
  <c r="CI37" i="2"/>
  <c r="CK37" i="2"/>
  <c r="CM37" i="2"/>
  <c r="CO37" i="2"/>
  <c r="CQ37" i="2"/>
  <c r="CS37" i="2"/>
  <c r="CU37" i="2"/>
  <c r="CW37" i="2"/>
  <c r="CY37" i="2"/>
  <c r="DA37" i="2"/>
  <c r="DC37" i="2"/>
  <c r="DE37" i="2"/>
  <c r="DG37" i="2"/>
  <c r="DI37" i="2"/>
  <c r="DK37" i="2"/>
  <c r="DM37" i="2"/>
  <c r="DO37" i="2"/>
  <c r="DQ37" i="2"/>
  <c r="DS37" i="2"/>
  <c r="DU37" i="2"/>
  <c r="DW37" i="2"/>
  <c r="DY37" i="2"/>
  <c r="F37" i="2"/>
  <c r="H37" i="2"/>
  <c r="J37" i="2"/>
  <c r="L37" i="2"/>
  <c r="N37" i="2"/>
  <c r="P37" i="2"/>
  <c r="R37" i="2"/>
  <c r="T37" i="2"/>
  <c r="V37" i="2"/>
  <c r="X37" i="2"/>
  <c r="Z37" i="2"/>
  <c r="AB37" i="2"/>
  <c r="AD37" i="2"/>
  <c r="AF37" i="2"/>
  <c r="AH37" i="2"/>
  <c r="AJ37" i="2"/>
  <c r="AL37" i="2"/>
  <c r="AN37" i="2"/>
  <c r="AP37" i="2"/>
  <c r="AR37" i="2"/>
  <c r="AT37" i="2"/>
  <c r="AV37" i="2"/>
  <c r="AX37" i="2"/>
  <c r="AZ37" i="2"/>
  <c r="BB37" i="2"/>
  <c r="BD37" i="2"/>
  <c r="BF37" i="2"/>
  <c r="BH37" i="2"/>
  <c r="BJ37" i="2"/>
  <c r="BL37" i="2"/>
  <c r="BN37" i="2"/>
  <c r="BP37" i="2"/>
  <c r="BR37" i="2"/>
  <c r="BT37" i="2"/>
  <c r="BV37" i="2"/>
  <c r="BX37" i="2"/>
  <c r="BZ37" i="2"/>
  <c r="CB37" i="2"/>
  <c r="CD37" i="2"/>
  <c r="CF37" i="2"/>
  <c r="CH37" i="2"/>
  <c r="CJ37" i="2"/>
  <c r="CL37" i="2"/>
  <c r="CN37" i="2"/>
  <c r="CP37" i="2"/>
  <c r="CR37" i="2"/>
  <c r="CT37" i="2"/>
  <c r="CV37" i="2"/>
  <c r="CX37" i="2"/>
  <c r="CZ37" i="2"/>
  <c r="DB37" i="2"/>
  <c r="DD37" i="2"/>
  <c r="DF37" i="2"/>
  <c r="DH37" i="2"/>
  <c r="DJ37" i="2"/>
  <c r="DL37" i="2"/>
  <c r="DN37" i="2"/>
  <c r="DP37" i="2"/>
  <c r="DR37" i="2"/>
  <c r="DT37" i="2"/>
  <c r="DV37" i="2"/>
  <c r="DX37" i="2"/>
  <c r="D37" i="2"/>
  <c r="N104" i="1"/>
  <c r="O104" i="1" s="1"/>
  <c r="M106" i="1"/>
  <c r="B38" i="2" s="1"/>
  <c r="DZ38" i="2" s="1"/>
  <c r="L106" i="1"/>
  <c r="K107" i="1" s="1"/>
  <c r="AW17" i="1"/>
  <c r="AV26" i="1"/>
  <c r="A56" i="1"/>
  <c r="B55" i="1"/>
  <c r="A38" i="2" l="1"/>
  <c r="F38" i="2"/>
  <c r="H38" i="2"/>
  <c r="J38" i="2"/>
  <c r="L38" i="2"/>
  <c r="N38" i="2"/>
  <c r="P38" i="2"/>
  <c r="R38" i="2"/>
  <c r="T38" i="2"/>
  <c r="V38" i="2"/>
  <c r="X38" i="2"/>
  <c r="Z38" i="2"/>
  <c r="AB38" i="2"/>
  <c r="AD38" i="2"/>
  <c r="AF38" i="2"/>
  <c r="AH38" i="2"/>
  <c r="AJ38" i="2"/>
  <c r="AL38" i="2"/>
  <c r="AN38" i="2"/>
  <c r="AP38" i="2"/>
  <c r="AR38" i="2"/>
  <c r="AT38" i="2"/>
  <c r="AV38" i="2"/>
  <c r="AX38" i="2"/>
  <c r="AZ38" i="2"/>
  <c r="BB38" i="2"/>
  <c r="BD38" i="2"/>
  <c r="BF38" i="2"/>
  <c r="BH38" i="2"/>
  <c r="BJ38" i="2"/>
  <c r="BL38" i="2"/>
  <c r="BN38" i="2"/>
  <c r="BP38" i="2"/>
  <c r="BR38" i="2"/>
  <c r="BT38" i="2"/>
  <c r="BV38" i="2"/>
  <c r="BX38" i="2"/>
  <c r="BZ38" i="2"/>
  <c r="CB38" i="2"/>
  <c r="CD38" i="2"/>
  <c r="CF38" i="2"/>
  <c r="CH38" i="2"/>
  <c r="CJ38" i="2"/>
  <c r="CL38" i="2"/>
  <c r="CN38" i="2"/>
  <c r="CP38" i="2"/>
  <c r="CR38" i="2"/>
  <c r="CT38" i="2"/>
  <c r="CV38" i="2"/>
  <c r="CX38" i="2"/>
  <c r="CZ38" i="2"/>
  <c r="DB38" i="2"/>
  <c r="DD38" i="2"/>
  <c r="DF38" i="2"/>
  <c r="DH38" i="2"/>
  <c r="DJ38" i="2"/>
  <c r="DL38" i="2"/>
  <c r="DN38" i="2"/>
  <c r="DP38" i="2"/>
  <c r="DR38" i="2"/>
  <c r="DT38" i="2"/>
  <c r="DV38" i="2"/>
  <c r="DX38" i="2"/>
  <c r="E38" i="2"/>
  <c r="G38" i="2"/>
  <c r="I38" i="2"/>
  <c r="K38" i="2"/>
  <c r="M38" i="2"/>
  <c r="O38" i="2"/>
  <c r="Q38" i="2"/>
  <c r="S38" i="2"/>
  <c r="U38" i="2"/>
  <c r="W38" i="2"/>
  <c r="Y38" i="2"/>
  <c r="AA38" i="2"/>
  <c r="AC38" i="2"/>
  <c r="AE38" i="2"/>
  <c r="AG38" i="2"/>
  <c r="AI38" i="2"/>
  <c r="AK38" i="2"/>
  <c r="AM38" i="2"/>
  <c r="AO38" i="2"/>
  <c r="AQ38" i="2"/>
  <c r="AS38" i="2"/>
  <c r="AU38" i="2"/>
  <c r="AW38" i="2"/>
  <c r="AY38" i="2"/>
  <c r="BA38" i="2"/>
  <c r="BC38" i="2"/>
  <c r="BE38" i="2"/>
  <c r="BG38" i="2"/>
  <c r="BI38" i="2"/>
  <c r="BK38" i="2"/>
  <c r="BM38" i="2"/>
  <c r="BO38" i="2"/>
  <c r="BQ38" i="2"/>
  <c r="BS38" i="2"/>
  <c r="BU38" i="2"/>
  <c r="BW38" i="2"/>
  <c r="BY38" i="2"/>
  <c r="CA38" i="2"/>
  <c r="CC38" i="2"/>
  <c r="CE38" i="2"/>
  <c r="CG38" i="2"/>
  <c r="CI38" i="2"/>
  <c r="CK38" i="2"/>
  <c r="CM38" i="2"/>
  <c r="CO38" i="2"/>
  <c r="CQ38" i="2"/>
  <c r="CS38" i="2"/>
  <c r="CU38" i="2"/>
  <c r="CW38" i="2"/>
  <c r="CY38" i="2"/>
  <c r="DA38" i="2"/>
  <c r="DC38" i="2"/>
  <c r="DE38" i="2"/>
  <c r="DG38" i="2"/>
  <c r="DI38" i="2"/>
  <c r="DK38" i="2"/>
  <c r="DM38" i="2"/>
  <c r="DO38" i="2"/>
  <c r="DQ38" i="2"/>
  <c r="DS38" i="2"/>
  <c r="DU38" i="2"/>
  <c r="DW38" i="2"/>
  <c r="DY38" i="2"/>
  <c r="D38" i="2"/>
  <c r="N105" i="1"/>
  <c r="O105" i="1" s="1"/>
  <c r="M107" i="1"/>
  <c r="B39" i="2" s="1"/>
  <c r="DZ39" i="2" s="1"/>
  <c r="L107" i="1"/>
  <c r="K108" i="1" s="1"/>
  <c r="AX17" i="1"/>
  <c r="AW26" i="1"/>
  <c r="A57" i="1"/>
  <c r="B56" i="1"/>
  <c r="A39" i="2" l="1"/>
  <c r="E39" i="2"/>
  <c r="G39" i="2"/>
  <c r="I39" i="2"/>
  <c r="K39" i="2"/>
  <c r="M39" i="2"/>
  <c r="O39" i="2"/>
  <c r="Q39" i="2"/>
  <c r="S39" i="2"/>
  <c r="U39" i="2"/>
  <c r="W39" i="2"/>
  <c r="Y39" i="2"/>
  <c r="AA39" i="2"/>
  <c r="AC39" i="2"/>
  <c r="AE39" i="2"/>
  <c r="AG39" i="2"/>
  <c r="AI39" i="2"/>
  <c r="AK39" i="2"/>
  <c r="AM39" i="2"/>
  <c r="AO39" i="2"/>
  <c r="AQ39" i="2"/>
  <c r="AS39" i="2"/>
  <c r="AU39" i="2"/>
  <c r="AW39" i="2"/>
  <c r="AY39" i="2"/>
  <c r="BA39" i="2"/>
  <c r="BC39" i="2"/>
  <c r="BE39" i="2"/>
  <c r="BG39" i="2"/>
  <c r="BI39" i="2"/>
  <c r="BK39" i="2"/>
  <c r="BM39" i="2"/>
  <c r="BO39" i="2"/>
  <c r="BQ39" i="2"/>
  <c r="BS39" i="2"/>
  <c r="BU39" i="2"/>
  <c r="BW39" i="2"/>
  <c r="BY39" i="2"/>
  <c r="CA39" i="2"/>
  <c r="CC39" i="2"/>
  <c r="CE39" i="2"/>
  <c r="CG39" i="2"/>
  <c r="CI39" i="2"/>
  <c r="CK39" i="2"/>
  <c r="CM39" i="2"/>
  <c r="CO39" i="2"/>
  <c r="CQ39" i="2"/>
  <c r="CS39" i="2"/>
  <c r="CU39" i="2"/>
  <c r="CW39" i="2"/>
  <c r="CY39" i="2"/>
  <c r="DA39" i="2"/>
  <c r="DC39" i="2"/>
  <c r="DE39" i="2"/>
  <c r="DG39" i="2"/>
  <c r="DI39" i="2"/>
  <c r="DK39" i="2"/>
  <c r="DM39" i="2"/>
  <c r="DO39" i="2"/>
  <c r="DQ39" i="2"/>
  <c r="DS39" i="2"/>
  <c r="DU39" i="2"/>
  <c r="DW39" i="2"/>
  <c r="DY39" i="2"/>
  <c r="F39" i="2"/>
  <c r="H39" i="2"/>
  <c r="J39" i="2"/>
  <c r="L39" i="2"/>
  <c r="N39" i="2"/>
  <c r="P39" i="2"/>
  <c r="R39" i="2"/>
  <c r="T39" i="2"/>
  <c r="V39" i="2"/>
  <c r="X39" i="2"/>
  <c r="Z39" i="2"/>
  <c r="AB39" i="2"/>
  <c r="AD39" i="2"/>
  <c r="AF39" i="2"/>
  <c r="AH39" i="2"/>
  <c r="AJ39" i="2"/>
  <c r="AL39" i="2"/>
  <c r="AN39" i="2"/>
  <c r="AP39" i="2"/>
  <c r="AR39" i="2"/>
  <c r="AT39" i="2"/>
  <c r="AV39" i="2"/>
  <c r="AX39" i="2"/>
  <c r="AZ39" i="2"/>
  <c r="BB39" i="2"/>
  <c r="BD39" i="2"/>
  <c r="BF39" i="2"/>
  <c r="BH39" i="2"/>
  <c r="BJ39" i="2"/>
  <c r="BL39" i="2"/>
  <c r="BN39" i="2"/>
  <c r="BP39" i="2"/>
  <c r="BR39" i="2"/>
  <c r="BT39" i="2"/>
  <c r="BV39" i="2"/>
  <c r="BX39" i="2"/>
  <c r="BZ39" i="2"/>
  <c r="CB39" i="2"/>
  <c r="CD39" i="2"/>
  <c r="CF39" i="2"/>
  <c r="CH39" i="2"/>
  <c r="CJ39" i="2"/>
  <c r="CL39" i="2"/>
  <c r="CN39" i="2"/>
  <c r="CP39" i="2"/>
  <c r="CR39" i="2"/>
  <c r="CT39" i="2"/>
  <c r="CV39" i="2"/>
  <c r="CX39" i="2"/>
  <c r="CZ39" i="2"/>
  <c r="DB39" i="2"/>
  <c r="DD39" i="2"/>
  <c r="DF39" i="2"/>
  <c r="DH39" i="2"/>
  <c r="DJ39" i="2"/>
  <c r="DL39" i="2"/>
  <c r="DN39" i="2"/>
  <c r="DP39" i="2"/>
  <c r="DR39" i="2"/>
  <c r="DT39" i="2"/>
  <c r="DV39" i="2"/>
  <c r="DX39" i="2"/>
  <c r="D39" i="2"/>
  <c r="N106" i="1"/>
  <c r="O106" i="1" s="1"/>
  <c r="M108" i="1"/>
  <c r="B40" i="2" s="1"/>
  <c r="DZ40" i="2" s="1"/>
  <c r="L108" i="1"/>
  <c r="K109" i="1" s="1"/>
  <c r="AY17" i="1"/>
  <c r="AX26" i="1"/>
  <c r="A58" i="1"/>
  <c r="B57" i="1"/>
  <c r="A40" i="2" l="1"/>
  <c r="F40" i="2"/>
  <c r="H40" i="2"/>
  <c r="J40" i="2"/>
  <c r="L40" i="2"/>
  <c r="N40" i="2"/>
  <c r="P40" i="2"/>
  <c r="R40" i="2"/>
  <c r="T40" i="2"/>
  <c r="V40" i="2"/>
  <c r="X40" i="2"/>
  <c r="Z40" i="2"/>
  <c r="AB40" i="2"/>
  <c r="AD40" i="2"/>
  <c r="AF40" i="2"/>
  <c r="AH40" i="2"/>
  <c r="AJ40" i="2"/>
  <c r="AL40" i="2"/>
  <c r="AN40" i="2"/>
  <c r="AP40" i="2"/>
  <c r="AR40" i="2"/>
  <c r="AT40" i="2"/>
  <c r="AV40" i="2"/>
  <c r="AX40" i="2"/>
  <c r="AZ40" i="2"/>
  <c r="BB40" i="2"/>
  <c r="BD40" i="2"/>
  <c r="BF40" i="2"/>
  <c r="BH40" i="2"/>
  <c r="BJ40" i="2"/>
  <c r="BL40" i="2"/>
  <c r="BN40" i="2"/>
  <c r="BP40" i="2"/>
  <c r="BR40" i="2"/>
  <c r="BT40" i="2"/>
  <c r="BV40" i="2"/>
  <c r="BX40" i="2"/>
  <c r="BZ40" i="2"/>
  <c r="CB40" i="2"/>
  <c r="CD40" i="2"/>
  <c r="CF40" i="2"/>
  <c r="CH40" i="2"/>
  <c r="CJ40" i="2"/>
  <c r="CL40" i="2"/>
  <c r="CN40" i="2"/>
  <c r="CP40" i="2"/>
  <c r="CR40" i="2"/>
  <c r="CT40" i="2"/>
  <c r="CV40" i="2"/>
  <c r="CX40" i="2"/>
  <c r="CZ40" i="2"/>
  <c r="DB40" i="2"/>
  <c r="DD40" i="2"/>
  <c r="DF40" i="2"/>
  <c r="DH40" i="2"/>
  <c r="DJ40" i="2"/>
  <c r="DL40" i="2"/>
  <c r="DN40" i="2"/>
  <c r="DP40" i="2"/>
  <c r="DR40" i="2"/>
  <c r="DT40" i="2"/>
  <c r="DV40" i="2"/>
  <c r="DX40" i="2"/>
  <c r="E40" i="2"/>
  <c r="G40" i="2"/>
  <c r="I40" i="2"/>
  <c r="K40" i="2"/>
  <c r="M40" i="2"/>
  <c r="O40" i="2"/>
  <c r="Q40" i="2"/>
  <c r="S40" i="2"/>
  <c r="U40" i="2"/>
  <c r="W40" i="2"/>
  <c r="Y40" i="2"/>
  <c r="AA40" i="2"/>
  <c r="AC40" i="2"/>
  <c r="AE40" i="2"/>
  <c r="AG40" i="2"/>
  <c r="AI40" i="2"/>
  <c r="AK40" i="2"/>
  <c r="AM40" i="2"/>
  <c r="AO40" i="2"/>
  <c r="AQ40" i="2"/>
  <c r="AS40" i="2"/>
  <c r="AU40" i="2"/>
  <c r="AW40" i="2"/>
  <c r="AY40" i="2"/>
  <c r="BA40" i="2"/>
  <c r="BC40" i="2"/>
  <c r="BE40" i="2"/>
  <c r="BG40" i="2"/>
  <c r="BI40" i="2"/>
  <c r="BK40" i="2"/>
  <c r="BM40" i="2"/>
  <c r="BO40" i="2"/>
  <c r="BQ40" i="2"/>
  <c r="BS40" i="2"/>
  <c r="BU40" i="2"/>
  <c r="BW40" i="2"/>
  <c r="BY40" i="2"/>
  <c r="CA40" i="2"/>
  <c r="CC40" i="2"/>
  <c r="CE40" i="2"/>
  <c r="CG40" i="2"/>
  <c r="CI40" i="2"/>
  <c r="CK40" i="2"/>
  <c r="CM40" i="2"/>
  <c r="CO40" i="2"/>
  <c r="CQ40" i="2"/>
  <c r="CS40" i="2"/>
  <c r="CU40" i="2"/>
  <c r="CW40" i="2"/>
  <c r="CY40" i="2"/>
  <c r="DA40" i="2"/>
  <c r="DC40" i="2"/>
  <c r="DE40" i="2"/>
  <c r="DG40" i="2"/>
  <c r="DI40" i="2"/>
  <c r="DK40" i="2"/>
  <c r="DM40" i="2"/>
  <c r="DO40" i="2"/>
  <c r="DQ40" i="2"/>
  <c r="DS40" i="2"/>
  <c r="DU40" i="2"/>
  <c r="DW40" i="2"/>
  <c r="DY40" i="2"/>
  <c r="D40" i="2"/>
  <c r="N107" i="1"/>
  <c r="O107" i="1" s="1"/>
  <c r="M109" i="1"/>
  <c r="B41" i="2" s="1"/>
  <c r="DZ41" i="2" s="1"/>
  <c r="L109" i="1"/>
  <c r="K110" i="1" s="1"/>
  <c r="AZ17" i="1"/>
  <c r="AY26" i="1"/>
  <c r="A59" i="1"/>
  <c r="B58" i="1"/>
  <c r="A41" i="2" l="1"/>
  <c r="E41" i="2"/>
  <c r="G41" i="2"/>
  <c r="I41" i="2"/>
  <c r="K41" i="2"/>
  <c r="M41" i="2"/>
  <c r="O41" i="2"/>
  <c r="Q41" i="2"/>
  <c r="S41" i="2"/>
  <c r="U41" i="2"/>
  <c r="W41" i="2"/>
  <c r="Y41" i="2"/>
  <c r="AA41" i="2"/>
  <c r="AC41" i="2"/>
  <c r="AE41" i="2"/>
  <c r="AG41" i="2"/>
  <c r="AI41" i="2"/>
  <c r="AK41" i="2"/>
  <c r="AM41" i="2"/>
  <c r="AO41" i="2"/>
  <c r="AQ41" i="2"/>
  <c r="AS41" i="2"/>
  <c r="AU41" i="2"/>
  <c r="AW41" i="2"/>
  <c r="AY41" i="2"/>
  <c r="BA41" i="2"/>
  <c r="BC41" i="2"/>
  <c r="BE41" i="2"/>
  <c r="BG41" i="2"/>
  <c r="BI41" i="2"/>
  <c r="BK41" i="2"/>
  <c r="BM41" i="2"/>
  <c r="BO41" i="2"/>
  <c r="BQ41" i="2"/>
  <c r="BS41" i="2"/>
  <c r="BU41" i="2"/>
  <c r="BW41" i="2"/>
  <c r="BY41" i="2"/>
  <c r="CA41" i="2"/>
  <c r="CC41" i="2"/>
  <c r="CE41" i="2"/>
  <c r="CG41" i="2"/>
  <c r="CI41" i="2"/>
  <c r="CK41" i="2"/>
  <c r="CM41" i="2"/>
  <c r="CO41" i="2"/>
  <c r="CQ41" i="2"/>
  <c r="CS41" i="2"/>
  <c r="CU41" i="2"/>
  <c r="CW41" i="2"/>
  <c r="CY41" i="2"/>
  <c r="DA41" i="2"/>
  <c r="DC41" i="2"/>
  <c r="DE41" i="2"/>
  <c r="DG41" i="2"/>
  <c r="DI41" i="2"/>
  <c r="DK41" i="2"/>
  <c r="DM41" i="2"/>
  <c r="DO41" i="2"/>
  <c r="DQ41" i="2"/>
  <c r="DS41" i="2"/>
  <c r="DU41" i="2"/>
  <c r="DW41" i="2"/>
  <c r="DY41" i="2"/>
  <c r="F41" i="2"/>
  <c r="H41" i="2"/>
  <c r="J41" i="2"/>
  <c r="L41" i="2"/>
  <c r="N41" i="2"/>
  <c r="P41" i="2"/>
  <c r="R41" i="2"/>
  <c r="T41" i="2"/>
  <c r="V41" i="2"/>
  <c r="X41" i="2"/>
  <c r="Z41" i="2"/>
  <c r="AB41" i="2"/>
  <c r="AD41" i="2"/>
  <c r="AF41" i="2"/>
  <c r="AH41" i="2"/>
  <c r="AJ41" i="2"/>
  <c r="AL41" i="2"/>
  <c r="AN41" i="2"/>
  <c r="AP41" i="2"/>
  <c r="AR41" i="2"/>
  <c r="AT41" i="2"/>
  <c r="AV41" i="2"/>
  <c r="AX41" i="2"/>
  <c r="AZ41" i="2"/>
  <c r="BB41" i="2"/>
  <c r="BD41" i="2"/>
  <c r="BF41" i="2"/>
  <c r="BH41" i="2"/>
  <c r="BJ41" i="2"/>
  <c r="BL41" i="2"/>
  <c r="BN41" i="2"/>
  <c r="BP41" i="2"/>
  <c r="BR41" i="2"/>
  <c r="BT41" i="2"/>
  <c r="BV41" i="2"/>
  <c r="BX41" i="2"/>
  <c r="BZ41" i="2"/>
  <c r="CB41" i="2"/>
  <c r="CD41" i="2"/>
  <c r="CF41" i="2"/>
  <c r="CH41" i="2"/>
  <c r="CJ41" i="2"/>
  <c r="CL41" i="2"/>
  <c r="CN41" i="2"/>
  <c r="CP41" i="2"/>
  <c r="CR41" i="2"/>
  <c r="CT41" i="2"/>
  <c r="CV41" i="2"/>
  <c r="CX41" i="2"/>
  <c r="CZ41" i="2"/>
  <c r="DB41" i="2"/>
  <c r="DD41" i="2"/>
  <c r="DF41" i="2"/>
  <c r="DH41" i="2"/>
  <c r="DJ41" i="2"/>
  <c r="DL41" i="2"/>
  <c r="DN41" i="2"/>
  <c r="DP41" i="2"/>
  <c r="DR41" i="2"/>
  <c r="DT41" i="2"/>
  <c r="DV41" i="2"/>
  <c r="DX41" i="2"/>
  <c r="D41" i="2"/>
  <c r="N108" i="1"/>
  <c r="O108" i="1" s="1"/>
  <c r="M110" i="1"/>
  <c r="B42" i="2" s="1"/>
  <c r="DZ42" i="2" s="1"/>
  <c r="L110" i="1"/>
  <c r="K111" i="1" s="1"/>
  <c r="BA17" i="1"/>
  <c r="AZ26" i="1"/>
  <c r="A60" i="1"/>
  <c r="B59" i="1"/>
  <c r="A42" i="2" l="1"/>
  <c r="F42" i="2"/>
  <c r="H42" i="2"/>
  <c r="J42" i="2"/>
  <c r="L42" i="2"/>
  <c r="N42" i="2"/>
  <c r="P42" i="2"/>
  <c r="R42" i="2"/>
  <c r="T42" i="2"/>
  <c r="V42" i="2"/>
  <c r="X42" i="2"/>
  <c r="Z42" i="2"/>
  <c r="AB42" i="2"/>
  <c r="AD42" i="2"/>
  <c r="AF42" i="2"/>
  <c r="AH42" i="2"/>
  <c r="AJ42" i="2"/>
  <c r="AL42" i="2"/>
  <c r="AN42" i="2"/>
  <c r="AP42" i="2"/>
  <c r="AR42" i="2"/>
  <c r="AT42" i="2"/>
  <c r="AV42" i="2"/>
  <c r="AX42" i="2"/>
  <c r="AZ42" i="2"/>
  <c r="BB42" i="2"/>
  <c r="BD42" i="2"/>
  <c r="BF42" i="2"/>
  <c r="BH42" i="2"/>
  <c r="BJ42" i="2"/>
  <c r="BL42" i="2"/>
  <c r="BN42" i="2"/>
  <c r="BP42" i="2"/>
  <c r="BR42" i="2"/>
  <c r="BT42" i="2"/>
  <c r="BV42" i="2"/>
  <c r="BX42" i="2"/>
  <c r="BZ42" i="2"/>
  <c r="CB42" i="2"/>
  <c r="CD42" i="2"/>
  <c r="CF42" i="2"/>
  <c r="CH42" i="2"/>
  <c r="CJ42" i="2"/>
  <c r="CL42" i="2"/>
  <c r="CN42" i="2"/>
  <c r="CP42" i="2"/>
  <c r="CR42" i="2"/>
  <c r="CT42" i="2"/>
  <c r="CV42" i="2"/>
  <c r="CX42" i="2"/>
  <c r="CZ42" i="2"/>
  <c r="DB42" i="2"/>
  <c r="DD42" i="2"/>
  <c r="DF42" i="2"/>
  <c r="DH42" i="2"/>
  <c r="DJ42" i="2"/>
  <c r="DL42" i="2"/>
  <c r="DN42" i="2"/>
  <c r="DP42" i="2"/>
  <c r="DR42" i="2"/>
  <c r="DT42" i="2"/>
  <c r="DV42" i="2"/>
  <c r="DX42" i="2"/>
  <c r="E42" i="2"/>
  <c r="G42" i="2"/>
  <c r="I42" i="2"/>
  <c r="K42" i="2"/>
  <c r="M42" i="2"/>
  <c r="O42" i="2"/>
  <c r="Q42" i="2"/>
  <c r="S42" i="2"/>
  <c r="U42" i="2"/>
  <c r="W42" i="2"/>
  <c r="Y42" i="2"/>
  <c r="AA42" i="2"/>
  <c r="AC42" i="2"/>
  <c r="AE42" i="2"/>
  <c r="AG42" i="2"/>
  <c r="AI42" i="2"/>
  <c r="AK42" i="2"/>
  <c r="AM42" i="2"/>
  <c r="AO42" i="2"/>
  <c r="AQ42" i="2"/>
  <c r="AS42" i="2"/>
  <c r="AU42" i="2"/>
  <c r="AW42" i="2"/>
  <c r="AY42" i="2"/>
  <c r="BA42" i="2"/>
  <c r="BC42" i="2"/>
  <c r="BE42" i="2"/>
  <c r="BG42" i="2"/>
  <c r="BI42" i="2"/>
  <c r="BK42" i="2"/>
  <c r="BM42" i="2"/>
  <c r="BO42" i="2"/>
  <c r="BQ42" i="2"/>
  <c r="BS42" i="2"/>
  <c r="BU42" i="2"/>
  <c r="BW42" i="2"/>
  <c r="BY42" i="2"/>
  <c r="CA42" i="2"/>
  <c r="CC42" i="2"/>
  <c r="CE42" i="2"/>
  <c r="CG42" i="2"/>
  <c r="CI42" i="2"/>
  <c r="CK42" i="2"/>
  <c r="CM42" i="2"/>
  <c r="CO42" i="2"/>
  <c r="CQ42" i="2"/>
  <c r="CS42" i="2"/>
  <c r="CU42" i="2"/>
  <c r="CW42" i="2"/>
  <c r="CY42" i="2"/>
  <c r="DA42" i="2"/>
  <c r="DC42" i="2"/>
  <c r="DE42" i="2"/>
  <c r="DG42" i="2"/>
  <c r="DI42" i="2"/>
  <c r="DK42" i="2"/>
  <c r="DM42" i="2"/>
  <c r="DO42" i="2"/>
  <c r="DQ42" i="2"/>
  <c r="DS42" i="2"/>
  <c r="DU42" i="2"/>
  <c r="DW42" i="2"/>
  <c r="DY42" i="2"/>
  <c r="D42" i="2"/>
  <c r="N109" i="1"/>
  <c r="O109" i="1" s="1"/>
  <c r="M111" i="1"/>
  <c r="B43" i="2" s="1"/>
  <c r="DZ43" i="2" s="1"/>
  <c r="L111" i="1"/>
  <c r="K112" i="1" s="1"/>
  <c r="BB17" i="1"/>
  <c r="BA26" i="1"/>
  <c r="A61" i="1"/>
  <c r="B60" i="1"/>
  <c r="A43" i="2" l="1"/>
  <c r="E43" i="2"/>
  <c r="G43" i="2"/>
  <c r="I43" i="2"/>
  <c r="K43" i="2"/>
  <c r="M43" i="2"/>
  <c r="O43" i="2"/>
  <c r="Q43" i="2"/>
  <c r="S43" i="2"/>
  <c r="U43" i="2"/>
  <c r="W43" i="2"/>
  <c r="Y43" i="2"/>
  <c r="AA43" i="2"/>
  <c r="AC43" i="2"/>
  <c r="AE43" i="2"/>
  <c r="AG43" i="2"/>
  <c r="AI43" i="2"/>
  <c r="AK43" i="2"/>
  <c r="AM43" i="2"/>
  <c r="AO43" i="2"/>
  <c r="AQ43" i="2"/>
  <c r="AS43" i="2"/>
  <c r="AU43" i="2"/>
  <c r="AW43" i="2"/>
  <c r="AY43" i="2"/>
  <c r="BA43" i="2"/>
  <c r="BC43" i="2"/>
  <c r="BE43" i="2"/>
  <c r="BG43" i="2"/>
  <c r="BI43" i="2"/>
  <c r="BK43" i="2"/>
  <c r="BM43" i="2"/>
  <c r="BO43" i="2"/>
  <c r="BQ43" i="2"/>
  <c r="BS43" i="2"/>
  <c r="BU43" i="2"/>
  <c r="BW43" i="2"/>
  <c r="BY43" i="2"/>
  <c r="CA43" i="2"/>
  <c r="CC43" i="2"/>
  <c r="CE43" i="2"/>
  <c r="CG43" i="2"/>
  <c r="CI43" i="2"/>
  <c r="CK43" i="2"/>
  <c r="CM43" i="2"/>
  <c r="CO43" i="2"/>
  <c r="CQ43" i="2"/>
  <c r="CS43" i="2"/>
  <c r="CU43" i="2"/>
  <c r="CW43" i="2"/>
  <c r="CY43" i="2"/>
  <c r="DA43" i="2"/>
  <c r="DC43" i="2"/>
  <c r="DE43" i="2"/>
  <c r="DG43" i="2"/>
  <c r="DI43" i="2"/>
  <c r="DK43" i="2"/>
  <c r="DM43" i="2"/>
  <c r="DO43" i="2"/>
  <c r="DQ43" i="2"/>
  <c r="DS43" i="2"/>
  <c r="DU43" i="2"/>
  <c r="DW43" i="2"/>
  <c r="DY43" i="2"/>
  <c r="F43" i="2"/>
  <c r="H43" i="2"/>
  <c r="J43" i="2"/>
  <c r="L43" i="2"/>
  <c r="N43" i="2"/>
  <c r="P43" i="2"/>
  <c r="R43" i="2"/>
  <c r="T43" i="2"/>
  <c r="V43" i="2"/>
  <c r="X43" i="2"/>
  <c r="Z43" i="2"/>
  <c r="AB43" i="2"/>
  <c r="AD43" i="2"/>
  <c r="AF43" i="2"/>
  <c r="AH43" i="2"/>
  <c r="AJ43" i="2"/>
  <c r="AL43" i="2"/>
  <c r="AN43" i="2"/>
  <c r="AP43" i="2"/>
  <c r="AR43" i="2"/>
  <c r="AT43" i="2"/>
  <c r="AV43" i="2"/>
  <c r="AX43" i="2"/>
  <c r="AZ43" i="2"/>
  <c r="BB43" i="2"/>
  <c r="BD43" i="2"/>
  <c r="BF43" i="2"/>
  <c r="BH43" i="2"/>
  <c r="BJ43" i="2"/>
  <c r="BL43" i="2"/>
  <c r="BN43" i="2"/>
  <c r="BP43" i="2"/>
  <c r="BR43" i="2"/>
  <c r="BT43" i="2"/>
  <c r="BV43" i="2"/>
  <c r="BX43" i="2"/>
  <c r="BZ43" i="2"/>
  <c r="CB43" i="2"/>
  <c r="CD43" i="2"/>
  <c r="CF43" i="2"/>
  <c r="CH43" i="2"/>
  <c r="CJ43" i="2"/>
  <c r="CL43" i="2"/>
  <c r="CN43" i="2"/>
  <c r="CP43" i="2"/>
  <c r="CR43" i="2"/>
  <c r="CT43" i="2"/>
  <c r="CV43" i="2"/>
  <c r="CX43" i="2"/>
  <c r="CZ43" i="2"/>
  <c r="DB43" i="2"/>
  <c r="DD43" i="2"/>
  <c r="DF43" i="2"/>
  <c r="DH43" i="2"/>
  <c r="DJ43" i="2"/>
  <c r="DL43" i="2"/>
  <c r="DN43" i="2"/>
  <c r="DP43" i="2"/>
  <c r="DR43" i="2"/>
  <c r="DT43" i="2"/>
  <c r="DV43" i="2"/>
  <c r="DX43" i="2"/>
  <c r="D43" i="2"/>
  <c r="N110" i="1"/>
  <c r="O110" i="1" s="1"/>
  <c r="M112" i="1"/>
  <c r="B44" i="2" s="1"/>
  <c r="DZ44" i="2" s="1"/>
  <c r="L112" i="1"/>
  <c r="K113" i="1" s="1"/>
  <c r="BC17" i="1"/>
  <c r="BB26" i="1"/>
  <c r="A62" i="1"/>
  <c r="B61" i="1"/>
  <c r="A44" i="2" l="1"/>
  <c r="F44" i="2"/>
  <c r="H44" i="2"/>
  <c r="J44" i="2"/>
  <c r="L44" i="2"/>
  <c r="N44" i="2"/>
  <c r="P44" i="2"/>
  <c r="R44" i="2"/>
  <c r="T44" i="2"/>
  <c r="V44" i="2"/>
  <c r="X44" i="2"/>
  <c r="Z44" i="2"/>
  <c r="AB44" i="2"/>
  <c r="AD44" i="2"/>
  <c r="AF44" i="2"/>
  <c r="AH44" i="2"/>
  <c r="AJ44" i="2"/>
  <c r="AL44" i="2"/>
  <c r="AN44" i="2"/>
  <c r="AP44" i="2"/>
  <c r="AR44" i="2"/>
  <c r="AT44" i="2"/>
  <c r="AV44" i="2"/>
  <c r="AX44" i="2"/>
  <c r="AZ44" i="2"/>
  <c r="BB44" i="2"/>
  <c r="BD44" i="2"/>
  <c r="BF44" i="2"/>
  <c r="BH44" i="2"/>
  <c r="BJ44" i="2"/>
  <c r="BL44" i="2"/>
  <c r="BN44" i="2"/>
  <c r="BP44" i="2"/>
  <c r="BR44" i="2"/>
  <c r="BT44" i="2"/>
  <c r="BV44" i="2"/>
  <c r="BX44" i="2"/>
  <c r="BZ44" i="2"/>
  <c r="CB44" i="2"/>
  <c r="CD44" i="2"/>
  <c r="CF44" i="2"/>
  <c r="CH44" i="2"/>
  <c r="CJ44" i="2"/>
  <c r="CL44" i="2"/>
  <c r="CN44" i="2"/>
  <c r="CP44" i="2"/>
  <c r="CR44" i="2"/>
  <c r="CT44" i="2"/>
  <c r="CV44" i="2"/>
  <c r="CX44" i="2"/>
  <c r="CZ44" i="2"/>
  <c r="DB44" i="2"/>
  <c r="DD44" i="2"/>
  <c r="DF44" i="2"/>
  <c r="DH44" i="2"/>
  <c r="DJ44" i="2"/>
  <c r="DL44" i="2"/>
  <c r="DN44" i="2"/>
  <c r="DP44" i="2"/>
  <c r="DR44" i="2"/>
  <c r="DT44" i="2"/>
  <c r="DV44" i="2"/>
  <c r="DX44" i="2"/>
  <c r="E44" i="2"/>
  <c r="G44" i="2"/>
  <c r="I44" i="2"/>
  <c r="K44" i="2"/>
  <c r="M44" i="2"/>
  <c r="O44" i="2"/>
  <c r="Q44" i="2"/>
  <c r="S44" i="2"/>
  <c r="U44" i="2"/>
  <c r="W44" i="2"/>
  <c r="Y44" i="2"/>
  <c r="AA44" i="2"/>
  <c r="AC44" i="2"/>
  <c r="AE44" i="2"/>
  <c r="AG44" i="2"/>
  <c r="AI44" i="2"/>
  <c r="AK44" i="2"/>
  <c r="AM44" i="2"/>
  <c r="AO44" i="2"/>
  <c r="AQ44" i="2"/>
  <c r="AS44" i="2"/>
  <c r="AU44" i="2"/>
  <c r="AW44" i="2"/>
  <c r="AY44" i="2"/>
  <c r="BA44" i="2"/>
  <c r="BC44" i="2"/>
  <c r="BE44" i="2"/>
  <c r="BG44" i="2"/>
  <c r="BI44" i="2"/>
  <c r="BK44" i="2"/>
  <c r="BM44" i="2"/>
  <c r="BO44" i="2"/>
  <c r="BQ44" i="2"/>
  <c r="BS44" i="2"/>
  <c r="BU44" i="2"/>
  <c r="BW44" i="2"/>
  <c r="BY44" i="2"/>
  <c r="CA44" i="2"/>
  <c r="CC44" i="2"/>
  <c r="CE44" i="2"/>
  <c r="CG44" i="2"/>
  <c r="CI44" i="2"/>
  <c r="CK44" i="2"/>
  <c r="CM44" i="2"/>
  <c r="CO44" i="2"/>
  <c r="CQ44" i="2"/>
  <c r="CS44" i="2"/>
  <c r="CU44" i="2"/>
  <c r="CW44" i="2"/>
  <c r="CY44" i="2"/>
  <c r="DA44" i="2"/>
  <c r="DC44" i="2"/>
  <c r="DE44" i="2"/>
  <c r="DG44" i="2"/>
  <c r="DI44" i="2"/>
  <c r="DK44" i="2"/>
  <c r="DM44" i="2"/>
  <c r="DO44" i="2"/>
  <c r="DQ44" i="2"/>
  <c r="DS44" i="2"/>
  <c r="DU44" i="2"/>
  <c r="DW44" i="2"/>
  <c r="DY44" i="2"/>
  <c r="D44" i="2"/>
  <c r="N111" i="1"/>
  <c r="O111" i="1" s="1"/>
  <c r="M113" i="1"/>
  <c r="B45" i="2" s="1"/>
  <c r="DZ45" i="2" s="1"/>
  <c r="L113" i="1"/>
  <c r="K114" i="1" s="1"/>
  <c r="BD17" i="1"/>
  <c r="BC26" i="1"/>
  <c r="A63" i="1"/>
  <c r="B62" i="1"/>
  <c r="A45" i="2" l="1"/>
  <c r="E45" i="2"/>
  <c r="G45" i="2"/>
  <c r="I45" i="2"/>
  <c r="K45" i="2"/>
  <c r="M45" i="2"/>
  <c r="O45" i="2"/>
  <c r="Q45" i="2"/>
  <c r="S45" i="2"/>
  <c r="U45" i="2"/>
  <c r="W45" i="2"/>
  <c r="Y45" i="2"/>
  <c r="AA45" i="2"/>
  <c r="AC45" i="2"/>
  <c r="AE45" i="2"/>
  <c r="AG45" i="2"/>
  <c r="AI45" i="2"/>
  <c r="AK45" i="2"/>
  <c r="AM45" i="2"/>
  <c r="AO45" i="2"/>
  <c r="AQ45" i="2"/>
  <c r="AS45" i="2"/>
  <c r="AU45" i="2"/>
  <c r="AW45" i="2"/>
  <c r="AY45" i="2"/>
  <c r="BA45" i="2"/>
  <c r="BC45" i="2"/>
  <c r="BE45" i="2"/>
  <c r="BG45" i="2"/>
  <c r="BI45" i="2"/>
  <c r="BK45" i="2"/>
  <c r="BM45" i="2"/>
  <c r="BO45" i="2"/>
  <c r="BQ45" i="2"/>
  <c r="BS45" i="2"/>
  <c r="BU45" i="2"/>
  <c r="BW45" i="2"/>
  <c r="BY45" i="2"/>
  <c r="CA45" i="2"/>
  <c r="CC45" i="2"/>
  <c r="CE45" i="2"/>
  <c r="CG45" i="2"/>
  <c r="CI45" i="2"/>
  <c r="CK45" i="2"/>
  <c r="CM45" i="2"/>
  <c r="CO45" i="2"/>
  <c r="CQ45" i="2"/>
  <c r="CS45" i="2"/>
  <c r="CU45" i="2"/>
  <c r="CW45" i="2"/>
  <c r="CY45" i="2"/>
  <c r="DA45" i="2"/>
  <c r="DC45" i="2"/>
  <c r="DE45" i="2"/>
  <c r="DG45" i="2"/>
  <c r="DI45" i="2"/>
  <c r="DK45" i="2"/>
  <c r="DM45" i="2"/>
  <c r="DO45" i="2"/>
  <c r="DQ45" i="2"/>
  <c r="DS45" i="2"/>
  <c r="DU45" i="2"/>
  <c r="DW45" i="2"/>
  <c r="DY45" i="2"/>
  <c r="F45" i="2"/>
  <c r="H45" i="2"/>
  <c r="J45" i="2"/>
  <c r="L45" i="2"/>
  <c r="N45" i="2"/>
  <c r="P45" i="2"/>
  <c r="R45" i="2"/>
  <c r="T45" i="2"/>
  <c r="V45" i="2"/>
  <c r="X45" i="2"/>
  <c r="Z45" i="2"/>
  <c r="AB45" i="2"/>
  <c r="AD45" i="2"/>
  <c r="AF45" i="2"/>
  <c r="AH45" i="2"/>
  <c r="AJ45" i="2"/>
  <c r="AL45" i="2"/>
  <c r="AN45" i="2"/>
  <c r="AP45" i="2"/>
  <c r="AR45" i="2"/>
  <c r="AT45" i="2"/>
  <c r="AV45" i="2"/>
  <c r="AX45" i="2"/>
  <c r="AZ45" i="2"/>
  <c r="BB45" i="2"/>
  <c r="BD45" i="2"/>
  <c r="BF45" i="2"/>
  <c r="BH45" i="2"/>
  <c r="BJ45" i="2"/>
  <c r="BL45" i="2"/>
  <c r="BN45" i="2"/>
  <c r="BP45" i="2"/>
  <c r="BR45" i="2"/>
  <c r="BT45" i="2"/>
  <c r="BV45" i="2"/>
  <c r="BX45" i="2"/>
  <c r="BZ45" i="2"/>
  <c r="CB45" i="2"/>
  <c r="CD45" i="2"/>
  <c r="CF45" i="2"/>
  <c r="CH45" i="2"/>
  <c r="CJ45" i="2"/>
  <c r="CL45" i="2"/>
  <c r="CN45" i="2"/>
  <c r="CP45" i="2"/>
  <c r="CR45" i="2"/>
  <c r="CT45" i="2"/>
  <c r="CV45" i="2"/>
  <c r="CX45" i="2"/>
  <c r="CZ45" i="2"/>
  <c r="DB45" i="2"/>
  <c r="DD45" i="2"/>
  <c r="DF45" i="2"/>
  <c r="DH45" i="2"/>
  <c r="DJ45" i="2"/>
  <c r="DL45" i="2"/>
  <c r="DN45" i="2"/>
  <c r="DP45" i="2"/>
  <c r="DR45" i="2"/>
  <c r="DT45" i="2"/>
  <c r="DV45" i="2"/>
  <c r="DX45" i="2"/>
  <c r="D45" i="2"/>
  <c r="N112" i="1"/>
  <c r="O112" i="1" s="1"/>
  <c r="M114" i="1"/>
  <c r="B46" i="2" s="1"/>
  <c r="DZ46" i="2" s="1"/>
  <c r="L114" i="1"/>
  <c r="K115" i="1" s="1"/>
  <c r="BE17" i="1"/>
  <c r="BD26" i="1"/>
  <c r="A64" i="1"/>
  <c r="B63" i="1"/>
  <c r="A46" i="2" l="1"/>
  <c r="F46" i="2"/>
  <c r="H46" i="2"/>
  <c r="J46" i="2"/>
  <c r="L46" i="2"/>
  <c r="N46" i="2"/>
  <c r="P46" i="2"/>
  <c r="R46" i="2"/>
  <c r="T46" i="2"/>
  <c r="V46" i="2"/>
  <c r="X46" i="2"/>
  <c r="Z46" i="2"/>
  <c r="AB46" i="2"/>
  <c r="AD46" i="2"/>
  <c r="AF46" i="2"/>
  <c r="AH46" i="2"/>
  <c r="AJ46" i="2"/>
  <c r="AL46" i="2"/>
  <c r="AN46" i="2"/>
  <c r="AP46" i="2"/>
  <c r="AR46" i="2"/>
  <c r="AT46" i="2"/>
  <c r="AV46" i="2"/>
  <c r="AX46" i="2"/>
  <c r="AZ46" i="2"/>
  <c r="BB46" i="2"/>
  <c r="BD46" i="2"/>
  <c r="BF46" i="2"/>
  <c r="BH46" i="2"/>
  <c r="BJ46" i="2"/>
  <c r="BL46" i="2"/>
  <c r="BN46" i="2"/>
  <c r="BP46" i="2"/>
  <c r="BR46" i="2"/>
  <c r="BT46" i="2"/>
  <c r="BV46" i="2"/>
  <c r="BX46" i="2"/>
  <c r="BZ46" i="2"/>
  <c r="CB46" i="2"/>
  <c r="CD46" i="2"/>
  <c r="CF46" i="2"/>
  <c r="CH46" i="2"/>
  <c r="CJ46" i="2"/>
  <c r="CL46" i="2"/>
  <c r="CN46" i="2"/>
  <c r="CP46" i="2"/>
  <c r="CR46" i="2"/>
  <c r="CT46" i="2"/>
  <c r="CV46" i="2"/>
  <c r="CX46" i="2"/>
  <c r="CZ46" i="2"/>
  <c r="DB46" i="2"/>
  <c r="DD46" i="2"/>
  <c r="DF46" i="2"/>
  <c r="DH46" i="2"/>
  <c r="DJ46" i="2"/>
  <c r="DL46" i="2"/>
  <c r="DN46" i="2"/>
  <c r="DP46" i="2"/>
  <c r="DR46" i="2"/>
  <c r="DT46" i="2"/>
  <c r="DV46" i="2"/>
  <c r="DX46" i="2"/>
  <c r="E46" i="2"/>
  <c r="G46" i="2"/>
  <c r="I46" i="2"/>
  <c r="K46" i="2"/>
  <c r="M46" i="2"/>
  <c r="O46" i="2"/>
  <c r="Q46" i="2"/>
  <c r="S46" i="2"/>
  <c r="U46" i="2"/>
  <c r="W46" i="2"/>
  <c r="Y46" i="2"/>
  <c r="AA46" i="2"/>
  <c r="AC46" i="2"/>
  <c r="AE46" i="2"/>
  <c r="AG46" i="2"/>
  <c r="AI46" i="2"/>
  <c r="AK46" i="2"/>
  <c r="AM46" i="2"/>
  <c r="AO46" i="2"/>
  <c r="AQ46" i="2"/>
  <c r="AS46" i="2"/>
  <c r="AU46" i="2"/>
  <c r="AW46" i="2"/>
  <c r="AY46" i="2"/>
  <c r="BA46" i="2"/>
  <c r="BC46" i="2"/>
  <c r="BE46" i="2"/>
  <c r="BG46" i="2"/>
  <c r="BI46" i="2"/>
  <c r="BK46" i="2"/>
  <c r="BM46" i="2"/>
  <c r="BO46" i="2"/>
  <c r="BQ46" i="2"/>
  <c r="BS46" i="2"/>
  <c r="BU46" i="2"/>
  <c r="BW46" i="2"/>
  <c r="BY46" i="2"/>
  <c r="CA46" i="2"/>
  <c r="CC46" i="2"/>
  <c r="CE46" i="2"/>
  <c r="CG46" i="2"/>
  <c r="CI46" i="2"/>
  <c r="CK46" i="2"/>
  <c r="CM46" i="2"/>
  <c r="CO46" i="2"/>
  <c r="CQ46" i="2"/>
  <c r="CS46" i="2"/>
  <c r="CU46" i="2"/>
  <c r="CW46" i="2"/>
  <c r="CY46" i="2"/>
  <c r="DA46" i="2"/>
  <c r="DC46" i="2"/>
  <c r="DE46" i="2"/>
  <c r="DG46" i="2"/>
  <c r="DI46" i="2"/>
  <c r="DK46" i="2"/>
  <c r="DM46" i="2"/>
  <c r="DO46" i="2"/>
  <c r="DQ46" i="2"/>
  <c r="DS46" i="2"/>
  <c r="DU46" i="2"/>
  <c r="DW46" i="2"/>
  <c r="DY46" i="2"/>
  <c r="D46" i="2"/>
  <c r="N113" i="1"/>
  <c r="O113" i="1" s="1"/>
  <c r="M115" i="1"/>
  <c r="B47" i="2" s="1"/>
  <c r="DZ47" i="2" s="1"/>
  <c r="L115" i="1"/>
  <c r="K116" i="1" s="1"/>
  <c r="BF17" i="1"/>
  <c r="BE26" i="1"/>
  <c r="A65" i="1"/>
  <c r="B64" i="1"/>
  <c r="A47" i="2" l="1"/>
  <c r="E47" i="2"/>
  <c r="G47" i="2"/>
  <c r="I47" i="2"/>
  <c r="K47" i="2"/>
  <c r="M47" i="2"/>
  <c r="O47" i="2"/>
  <c r="Q47" i="2"/>
  <c r="S47" i="2"/>
  <c r="U47" i="2"/>
  <c r="W47" i="2"/>
  <c r="Y47" i="2"/>
  <c r="AA47" i="2"/>
  <c r="AC47" i="2"/>
  <c r="AE47" i="2"/>
  <c r="AG47" i="2"/>
  <c r="AI47" i="2"/>
  <c r="AK47" i="2"/>
  <c r="AM47" i="2"/>
  <c r="AO47" i="2"/>
  <c r="AQ47" i="2"/>
  <c r="AS47" i="2"/>
  <c r="AU47" i="2"/>
  <c r="AW47" i="2"/>
  <c r="AY47" i="2"/>
  <c r="BA47" i="2"/>
  <c r="BC47" i="2"/>
  <c r="BE47" i="2"/>
  <c r="BG47" i="2"/>
  <c r="BI47" i="2"/>
  <c r="BK47" i="2"/>
  <c r="BM47" i="2"/>
  <c r="BO47" i="2"/>
  <c r="BQ47" i="2"/>
  <c r="BS47" i="2"/>
  <c r="BU47" i="2"/>
  <c r="BW47" i="2"/>
  <c r="BY47" i="2"/>
  <c r="CA47" i="2"/>
  <c r="CC47" i="2"/>
  <c r="CE47" i="2"/>
  <c r="CG47" i="2"/>
  <c r="CI47" i="2"/>
  <c r="CK47" i="2"/>
  <c r="CM47" i="2"/>
  <c r="CO47" i="2"/>
  <c r="CQ47" i="2"/>
  <c r="CS47" i="2"/>
  <c r="CU47" i="2"/>
  <c r="CW47" i="2"/>
  <c r="CY47" i="2"/>
  <c r="DA47" i="2"/>
  <c r="DC47" i="2"/>
  <c r="DE47" i="2"/>
  <c r="DG47" i="2"/>
  <c r="DI47" i="2"/>
  <c r="DK47" i="2"/>
  <c r="DM47" i="2"/>
  <c r="DO47" i="2"/>
  <c r="DQ47" i="2"/>
  <c r="DS47" i="2"/>
  <c r="DU47" i="2"/>
  <c r="DW47" i="2"/>
  <c r="DY47" i="2"/>
  <c r="F47" i="2"/>
  <c r="H47" i="2"/>
  <c r="J47" i="2"/>
  <c r="L47" i="2"/>
  <c r="N47" i="2"/>
  <c r="P47" i="2"/>
  <c r="R47" i="2"/>
  <c r="T47" i="2"/>
  <c r="V47" i="2"/>
  <c r="X47" i="2"/>
  <c r="Z47" i="2"/>
  <c r="AB47" i="2"/>
  <c r="AD47" i="2"/>
  <c r="AF47" i="2"/>
  <c r="AH47" i="2"/>
  <c r="AJ47" i="2"/>
  <c r="AL47" i="2"/>
  <c r="AN47" i="2"/>
  <c r="AP47" i="2"/>
  <c r="AR47" i="2"/>
  <c r="AT47" i="2"/>
  <c r="AV47" i="2"/>
  <c r="AX47" i="2"/>
  <c r="AZ47" i="2"/>
  <c r="BB47" i="2"/>
  <c r="BD47" i="2"/>
  <c r="BF47" i="2"/>
  <c r="BH47" i="2"/>
  <c r="BJ47" i="2"/>
  <c r="BL47" i="2"/>
  <c r="BN47" i="2"/>
  <c r="BP47" i="2"/>
  <c r="BR47" i="2"/>
  <c r="BT47" i="2"/>
  <c r="BV47" i="2"/>
  <c r="BX47" i="2"/>
  <c r="BZ47" i="2"/>
  <c r="CB47" i="2"/>
  <c r="CD47" i="2"/>
  <c r="CF47" i="2"/>
  <c r="CH47" i="2"/>
  <c r="CJ47" i="2"/>
  <c r="CL47" i="2"/>
  <c r="CN47" i="2"/>
  <c r="CP47" i="2"/>
  <c r="CR47" i="2"/>
  <c r="CT47" i="2"/>
  <c r="CV47" i="2"/>
  <c r="CX47" i="2"/>
  <c r="CZ47" i="2"/>
  <c r="DB47" i="2"/>
  <c r="DD47" i="2"/>
  <c r="DF47" i="2"/>
  <c r="DH47" i="2"/>
  <c r="DJ47" i="2"/>
  <c r="DL47" i="2"/>
  <c r="DN47" i="2"/>
  <c r="DP47" i="2"/>
  <c r="DR47" i="2"/>
  <c r="DT47" i="2"/>
  <c r="DV47" i="2"/>
  <c r="DX47" i="2"/>
  <c r="D47" i="2"/>
  <c r="N114" i="1"/>
  <c r="O114" i="1" s="1"/>
  <c r="M116" i="1"/>
  <c r="B48" i="2" s="1"/>
  <c r="DZ48" i="2" s="1"/>
  <c r="L116" i="1"/>
  <c r="K117" i="1" s="1"/>
  <c r="BG17" i="1"/>
  <c r="BF26" i="1"/>
  <c r="A66" i="1"/>
  <c r="B65" i="1"/>
  <c r="A48" i="2" l="1"/>
  <c r="F48" i="2"/>
  <c r="H48" i="2"/>
  <c r="J48" i="2"/>
  <c r="L48" i="2"/>
  <c r="N48" i="2"/>
  <c r="P48" i="2"/>
  <c r="R48" i="2"/>
  <c r="T48" i="2"/>
  <c r="V48" i="2"/>
  <c r="X48" i="2"/>
  <c r="Z48" i="2"/>
  <c r="AB48" i="2"/>
  <c r="AD48" i="2"/>
  <c r="AF48" i="2"/>
  <c r="AH48" i="2"/>
  <c r="AJ48" i="2"/>
  <c r="AL48" i="2"/>
  <c r="AN48" i="2"/>
  <c r="AP48" i="2"/>
  <c r="AR48" i="2"/>
  <c r="AT48" i="2"/>
  <c r="AV48" i="2"/>
  <c r="AX48" i="2"/>
  <c r="AZ48" i="2"/>
  <c r="BB48" i="2"/>
  <c r="BD48" i="2"/>
  <c r="BF48" i="2"/>
  <c r="BH48" i="2"/>
  <c r="BJ48" i="2"/>
  <c r="BL48" i="2"/>
  <c r="BN48" i="2"/>
  <c r="BP48" i="2"/>
  <c r="BR48" i="2"/>
  <c r="BT48" i="2"/>
  <c r="BV48" i="2"/>
  <c r="BX48" i="2"/>
  <c r="BZ48" i="2"/>
  <c r="CB48" i="2"/>
  <c r="CD48" i="2"/>
  <c r="CF48" i="2"/>
  <c r="CH48" i="2"/>
  <c r="CJ48" i="2"/>
  <c r="CL48" i="2"/>
  <c r="CN48" i="2"/>
  <c r="CP48" i="2"/>
  <c r="CR48" i="2"/>
  <c r="CT48" i="2"/>
  <c r="CV48" i="2"/>
  <c r="CX48" i="2"/>
  <c r="CZ48" i="2"/>
  <c r="DB48" i="2"/>
  <c r="DD48" i="2"/>
  <c r="DF48" i="2"/>
  <c r="DH48" i="2"/>
  <c r="DJ48" i="2"/>
  <c r="DL48" i="2"/>
  <c r="DN48" i="2"/>
  <c r="DP48" i="2"/>
  <c r="DR48" i="2"/>
  <c r="DT48" i="2"/>
  <c r="DV48" i="2"/>
  <c r="DX48" i="2"/>
  <c r="E48" i="2"/>
  <c r="G48" i="2"/>
  <c r="I48" i="2"/>
  <c r="K48" i="2"/>
  <c r="M48" i="2"/>
  <c r="O48" i="2"/>
  <c r="Q48" i="2"/>
  <c r="S48" i="2"/>
  <c r="U48" i="2"/>
  <c r="W48" i="2"/>
  <c r="Y48" i="2"/>
  <c r="AA48" i="2"/>
  <c r="AC48" i="2"/>
  <c r="AE48" i="2"/>
  <c r="AG48" i="2"/>
  <c r="AI48" i="2"/>
  <c r="AK48" i="2"/>
  <c r="AM48" i="2"/>
  <c r="AO48" i="2"/>
  <c r="AQ48" i="2"/>
  <c r="AS48" i="2"/>
  <c r="AU48" i="2"/>
  <c r="AW48" i="2"/>
  <c r="AY48" i="2"/>
  <c r="BA48" i="2"/>
  <c r="BC48" i="2"/>
  <c r="BE48" i="2"/>
  <c r="BG48" i="2"/>
  <c r="BI48" i="2"/>
  <c r="BK48" i="2"/>
  <c r="BM48" i="2"/>
  <c r="BO48" i="2"/>
  <c r="BQ48" i="2"/>
  <c r="BS48" i="2"/>
  <c r="BU48" i="2"/>
  <c r="BW48" i="2"/>
  <c r="BY48" i="2"/>
  <c r="CA48" i="2"/>
  <c r="CC48" i="2"/>
  <c r="CE48" i="2"/>
  <c r="CG48" i="2"/>
  <c r="CI48" i="2"/>
  <c r="CK48" i="2"/>
  <c r="CM48" i="2"/>
  <c r="CO48" i="2"/>
  <c r="CQ48" i="2"/>
  <c r="CS48" i="2"/>
  <c r="CU48" i="2"/>
  <c r="CW48" i="2"/>
  <c r="CY48" i="2"/>
  <c r="DA48" i="2"/>
  <c r="DC48" i="2"/>
  <c r="DE48" i="2"/>
  <c r="DG48" i="2"/>
  <c r="DI48" i="2"/>
  <c r="DK48" i="2"/>
  <c r="DM48" i="2"/>
  <c r="DO48" i="2"/>
  <c r="DQ48" i="2"/>
  <c r="DS48" i="2"/>
  <c r="DU48" i="2"/>
  <c r="DW48" i="2"/>
  <c r="DY48" i="2"/>
  <c r="D48" i="2"/>
  <c r="N115" i="1"/>
  <c r="O115" i="1" s="1"/>
  <c r="M117" i="1"/>
  <c r="B49" i="2" s="1"/>
  <c r="DZ49" i="2" s="1"/>
  <c r="L117" i="1"/>
  <c r="K118" i="1" s="1"/>
  <c r="BH17" i="1"/>
  <c r="BG26" i="1"/>
  <c r="A67" i="1"/>
  <c r="B66" i="1"/>
  <c r="A49" i="2" l="1"/>
  <c r="E49" i="2"/>
  <c r="G49" i="2"/>
  <c r="I49" i="2"/>
  <c r="K49" i="2"/>
  <c r="M49" i="2"/>
  <c r="O49" i="2"/>
  <c r="Q49" i="2"/>
  <c r="S49" i="2"/>
  <c r="U49" i="2"/>
  <c r="W49" i="2"/>
  <c r="Y49" i="2"/>
  <c r="AA49" i="2"/>
  <c r="AC49" i="2"/>
  <c r="AE49" i="2"/>
  <c r="AG49" i="2"/>
  <c r="AI49" i="2"/>
  <c r="AK49" i="2"/>
  <c r="AM49" i="2"/>
  <c r="AO49" i="2"/>
  <c r="AQ49" i="2"/>
  <c r="AS49" i="2"/>
  <c r="AU49" i="2"/>
  <c r="AW49" i="2"/>
  <c r="AY49" i="2"/>
  <c r="BA49" i="2"/>
  <c r="BC49" i="2"/>
  <c r="BE49" i="2"/>
  <c r="BG49" i="2"/>
  <c r="BI49" i="2"/>
  <c r="BK49" i="2"/>
  <c r="BM49" i="2"/>
  <c r="BO49" i="2"/>
  <c r="BQ49" i="2"/>
  <c r="BS49" i="2"/>
  <c r="BU49" i="2"/>
  <c r="BW49" i="2"/>
  <c r="BY49" i="2"/>
  <c r="CA49" i="2"/>
  <c r="CC49" i="2"/>
  <c r="CE49" i="2"/>
  <c r="CG49" i="2"/>
  <c r="CI49" i="2"/>
  <c r="CK49" i="2"/>
  <c r="CM49" i="2"/>
  <c r="CO49" i="2"/>
  <c r="CQ49" i="2"/>
  <c r="CS49" i="2"/>
  <c r="CU49" i="2"/>
  <c r="CW49" i="2"/>
  <c r="CY49" i="2"/>
  <c r="DA49" i="2"/>
  <c r="DC49" i="2"/>
  <c r="DE49" i="2"/>
  <c r="DG49" i="2"/>
  <c r="DI49" i="2"/>
  <c r="DK49" i="2"/>
  <c r="DM49" i="2"/>
  <c r="DO49" i="2"/>
  <c r="DQ49" i="2"/>
  <c r="DS49" i="2"/>
  <c r="DU49" i="2"/>
  <c r="DW49" i="2"/>
  <c r="DY49" i="2"/>
  <c r="F49" i="2"/>
  <c r="H49" i="2"/>
  <c r="J49" i="2"/>
  <c r="L49" i="2"/>
  <c r="N49" i="2"/>
  <c r="P49" i="2"/>
  <c r="R49" i="2"/>
  <c r="T49" i="2"/>
  <c r="V49" i="2"/>
  <c r="X49" i="2"/>
  <c r="Z49" i="2"/>
  <c r="AB49" i="2"/>
  <c r="AD49" i="2"/>
  <c r="AF49" i="2"/>
  <c r="AH49" i="2"/>
  <c r="AJ49" i="2"/>
  <c r="AL49" i="2"/>
  <c r="AN49" i="2"/>
  <c r="AP49" i="2"/>
  <c r="AR49" i="2"/>
  <c r="AT49" i="2"/>
  <c r="AV49" i="2"/>
  <c r="AX49" i="2"/>
  <c r="AZ49" i="2"/>
  <c r="BB49" i="2"/>
  <c r="BD49" i="2"/>
  <c r="BF49" i="2"/>
  <c r="BH49" i="2"/>
  <c r="BJ49" i="2"/>
  <c r="BL49" i="2"/>
  <c r="BN49" i="2"/>
  <c r="BP49" i="2"/>
  <c r="BR49" i="2"/>
  <c r="BT49" i="2"/>
  <c r="BV49" i="2"/>
  <c r="BX49" i="2"/>
  <c r="BZ49" i="2"/>
  <c r="CB49" i="2"/>
  <c r="CD49" i="2"/>
  <c r="CF49" i="2"/>
  <c r="CH49" i="2"/>
  <c r="CJ49" i="2"/>
  <c r="CL49" i="2"/>
  <c r="CN49" i="2"/>
  <c r="CP49" i="2"/>
  <c r="CR49" i="2"/>
  <c r="CT49" i="2"/>
  <c r="CV49" i="2"/>
  <c r="CX49" i="2"/>
  <c r="CZ49" i="2"/>
  <c r="DB49" i="2"/>
  <c r="DD49" i="2"/>
  <c r="DF49" i="2"/>
  <c r="DH49" i="2"/>
  <c r="DJ49" i="2"/>
  <c r="DL49" i="2"/>
  <c r="DN49" i="2"/>
  <c r="DP49" i="2"/>
  <c r="DR49" i="2"/>
  <c r="DT49" i="2"/>
  <c r="DV49" i="2"/>
  <c r="DX49" i="2"/>
  <c r="D49" i="2"/>
  <c r="N116" i="1"/>
  <c r="O116" i="1" s="1"/>
  <c r="M118" i="1"/>
  <c r="B50" i="2" s="1"/>
  <c r="DZ50" i="2" s="1"/>
  <c r="L118" i="1"/>
  <c r="K119" i="1" s="1"/>
  <c r="BI17" i="1"/>
  <c r="BH26" i="1"/>
  <c r="A68" i="1"/>
  <c r="B67" i="1"/>
  <c r="A50" i="2" l="1"/>
  <c r="F50" i="2"/>
  <c r="H50" i="2"/>
  <c r="J50" i="2"/>
  <c r="L50" i="2"/>
  <c r="N50" i="2"/>
  <c r="P50" i="2"/>
  <c r="R50" i="2"/>
  <c r="T50" i="2"/>
  <c r="V50" i="2"/>
  <c r="X50" i="2"/>
  <c r="Z50" i="2"/>
  <c r="AB50" i="2"/>
  <c r="AD50" i="2"/>
  <c r="AF50" i="2"/>
  <c r="AH50" i="2"/>
  <c r="AJ50" i="2"/>
  <c r="AL50" i="2"/>
  <c r="AN50" i="2"/>
  <c r="AP50" i="2"/>
  <c r="AR50" i="2"/>
  <c r="AT50" i="2"/>
  <c r="AV50" i="2"/>
  <c r="AX50" i="2"/>
  <c r="AZ50" i="2"/>
  <c r="BB50" i="2"/>
  <c r="BD50" i="2"/>
  <c r="BF50" i="2"/>
  <c r="BH50" i="2"/>
  <c r="BJ50" i="2"/>
  <c r="BL50" i="2"/>
  <c r="BN50" i="2"/>
  <c r="E50" i="2"/>
  <c r="G50" i="2"/>
  <c r="I50" i="2"/>
  <c r="K50" i="2"/>
  <c r="M50" i="2"/>
  <c r="O50" i="2"/>
  <c r="Q50" i="2"/>
  <c r="S50" i="2"/>
  <c r="U50" i="2"/>
  <c r="W50" i="2"/>
  <c r="Y50" i="2"/>
  <c r="AA50" i="2"/>
  <c r="AC50" i="2"/>
  <c r="AE50" i="2"/>
  <c r="AG50" i="2"/>
  <c r="AI50" i="2"/>
  <c r="AK50" i="2"/>
  <c r="AM50" i="2"/>
  <c r="AO50" i="2"/>
  <c r="AQ50" i="2"/>
  <c r="AS50" i="2"/>
  <c r="AU50" i="2"/>
  <c r="AW50" i="2"/>
  <c r="AY50" i="2"/>
  <c r="BA50" i="2"/>
  <c r="BC50" i="2"/>
  <c r="BE50" i="2"/>
  <c r="BG50" i="2"/>
  <c r="BI50" i="2"/>
  <c r="BK50" i="2"/>
  <c r="BM50" i="2"/>
  <c r="BO50" i="2"/>
  <c r="BQ50" i="2"/>
  <c r="BS50" i="2"/>
  <c r="BU50" i="2"/>
  <c r="BW50" i="2"/>
  <c r="BY50" i="2"/>
  <c r="CA50" i="2"/>
  <c r="CC50" i="2"/>
  <c r="CE50" i="2"/>
  <c r="CG50" i="2"/>
  <c r="CI50" i="2"/>
  <c r="CK50" i="2"/>
  <c r="CM50" i="2"/>
  <c r="CO50" i="2"/>
  <c r="CQ50" i="2"/>
  <c r="CS50" i="2"/>
  <c r="CU50" i="2"/>
  <c r="CW50" i="2"/>
  <c r="CY50" i="2"/>
  <c r="DA50" i="2"/>
  <c r="DC50" i="2"/>
  <c r="DE50" i="2"/>
  <c r="DG50" i="2"/>
  <c r="DI50" i="2"/>
  <c r="DK50" i="2"/>
  <c r="DM50" i="2"/>
  <c r="DO50" i="2"/>
  <c r="DQ50" i="2"/>
  <c r="DS50" i="2"/>
  <c r="DU50" i="2"/>
  <c r="DW50" i="2"/>
  <c r="DY50" i="2"/>
  <c r="BP50" i="2"/>
  <c r="BT50" i="2"/>
  <c r="BX50" i="2"/>
  <c r="CB50" i="2"/>
  <c r="CF50" i="2"/>
  <c r="CJ50" i="2"/>
  <c r="CN50" i="2"/>
  <c r="CR50" i="2"/>
  <c r="CV50" i="2"/>
  <c r="CZ50" i="2"/>
  <c r="DD50" i="2"/>
  <c r="DH50" i="2"/>
  <c r="DL50" i="2"/>
  <c r="DP50" i="2"/>
  <c r="DT50" i="2"/>
  <c r="DX50" i="2"/>
  <c r="D50" i="2"/>
  <c r="BR50" i="2"/>
  <c r="BV50" i="2"/>
  <c r="BZ50" i="2"/>
  <c r="CD50" i="2"/>
  <c r="CH50" i="2"/>
  <c r="CL50" i="2"/>
  <c r="CP50" i="2"/>
  <c r="CT50" i="2"/>
  <c r="CX50" i="2"/>
  <c r="DB50" i="2"/>
  <c r="DF50" i="2"/>
  <c r="DJ50" i="2"/>
  <c r="DN50" i="2"/>
  <c r="DR50" i="2"/>
  <c r="DV50" i="2"/>
  <c r="N117" i="1"/>
  <c r="O117" i="1" s="1"/>
  <c r="M119" i="1"/>
  <c r="B51" i="2" s="1"/>
  <c r="DZ51" i="2" s="1"/>
  <c r="L119" i="1"/>
  <c r="BJ17" i="1"/>
  <c r="BI26" i="1"/>
  <c r="A69" i="1"/>
  <c r="B68" i="1"/>
  <c r="A51" i="2" l="1"/>
  <c r="F51" i="2"/>
  <c r="H51" i="2"/>
  <c r="J51" i="2"/>
  <c r="L51" i="2"/>
  <c r="N51" i="2"/>
  <c r="P51" i="2"/>
  <c r="R51" i="2"/>
  <c r="T51" i="2"/>
  <c r="V51" i="2"/>
  <c r="X51" i="2"/>
  <c r="Z51" i="2"/>
  <c r="AB51" i="2"/>
  <c r="AD51" i="2"/>
  <c r="AF51" i="2"/>
  <c r="AH51" i="2"/>
  <c r="AJ51" i="2"/>
  <c r="AL51" i="2"/>
  <c r="G51" i="2"/>
  <c r="K51" i="2"/>
  <c r="O51" i="2"/>
  <c r="S51" i="2"/>
  <c r="W51" i="2"/>
  <c r="AA51" i="2"/>
  <c r="AE51" i="2"/>
  <c r="AI51" i="2"/>
  <c r="AM51" i="2"/>
  <c r="AO51" i="2"/>
  <c r="AQ51" i="2"/>
  <c r="AS51" i="2"/>
  <c r="AU51" i="2"/>
  <c r="AW51" i="2"/>
  <c r="AY51" i="2"/>
  <c r="BA51" i="2"/>
  <c r="BC51" i="2"/>
  <c r="BE51" i="2"/>
  <c r="BG51" i="2"/>
  <c r="BI51" i="2"/>
  <c r="BK51" i="2"/>
  <c r="BM51" i="2"/>
  <c r="BO51" i="2"/>
  <c r="BQ51" i="2"/>
  <c r="BS51" i="2"/>
  <c r="BU51" i="2"/>
  <c r="BW51" i="2"/>
  <c r="BY51" i="2"/>
  <c r="CA51" i="2"/>
  <c r="CC51" i="2"/>
  <c r="CE51" i="2"/>
  <c r="CG51" i="2"/>
  <c r="CI51" i="2"/>
  <c r="CK51" i="2"/>
  <c r="CM51" i="2"/>
  <c r="CO51" i="2"/>
  <c r="CQ51" i="2"/>
  <c r="CS51" i="2"/>
  <c r="CU51" i="2"/>
  <c r="CW51" i="2"/>
  <c r="CY51" i="2"/>
  <c r="DA51" i="2"/>
  <c r="DC51" i="2"/>
  <c r="DE51" i="2"/>
  <c r="DG51" i="2"/>
  <c r="DI51" i="2"/>
  <c r="DK51" i="2"/>
  <c r="DM51" i="2"/>
  <c r="DO51" i="2"/>
  <c r="DQ51" i="2"/>
  <c r="DS51" i="2"/>
  <c r="DU51" i="2"/>
  <c r="DW51" i="2"/>
  <c r="DY51" i="2"/>
  <c r="E51" i="2"/>
  <c r="I51" i="2"/>
  <c r="M51" i="2"/>
  <c r="Q51" i="2"/>
  <c r="U51" i="2"/>
  <c r="Y51" i="2"/>
  <c r="AC51" i="2"/>
  <c r="AG51" i="2"/>
  <c r="AK51" i="2"/>
  <c r="AN51" i="2"/>
  <c r="AP51" i="2"/>
  <c r="AR51" i="2"/>
  <c r="AT51" i="2"/>
  <c r="AV51" i="2"/>
  <c r="AX51" i="2"/>
  <c r="AZ51" i="2"/>
  <c r="BB51" i="2"/>
  <c r="BD51" i="2"/>
  <c r="BF51" i="2"/>
  <c r="BH51" i="2"/>
  <c r="BJ51" i="2"/>
  <c r="BL51" i="2"/>
  <c r="BN51" i="2"/>
  <c r="BP51" i="2"/>
  <c r="BR51" i="2"/>
  <c r="BT51" i="2"/>
  <c r="BV51" i="2"/>
  <c r="BX51" i="2"/>
  <c r="BZ51" i="2"/>
  <c r="CB51" i="2"/>
  <c r="CD51" i="2"/>
  <c r="CF51" i="2"/>
  <c r="CH51" i="2"/>
  <c r="CJ51" i="2"/>
  <c r="CL51" i="2"/>
  <c r="CN51" i="2"/>
  <c r="CP51" i="2"/>
  <c r="CR51" i="2"/>
  <c r="CT51" i="2"/>
  <c r="CV51" i="2"/>
  <c r="CX51" i="2"/>
  <c r="CZ51" i="2"/>
  <c r="DB51" i="2"/>
  <c r="DD51" i="2"/>
  <c r="DF51" i="2"/>
  <c r="DH51" i="2"/>
  <c r="DJ51" i="2"/>
  <c r="DL51" i="2"/>
  <c r="DN51" i="2"/>
  <c r="DP51" i="2"/>
  <c r="DR51" i="2"/>
  <c r="DT51" i="2"/>
  <c r="DV51" i="2"/>
  <c r="DX51" i="2"/>
  <c r="D51" i="2"/>
  <c r="N118" i="1"/>
  <c r="O118" i="1" s="1"/>
  <c r="O119" i="1"/>
  <c r="BK17" i="1"/>
  <c r="BJ26" i="1"/>
  <c r="A70" i="1"/>
  <c r="B69" i="1"/>
  <c r="O120" i="1" l="1"/>
  <c r="P5" i="1" s="1"/>
  <c r="BL17" i="1"/>
  <c r="BK26" i="1"/>
  <c r="A71" i="1"/>
  <c r="B70" i="1"/>
  <c r="BM17" i="1" l="1"/>
  <c r="BL26" i="1"/>
  <c r="A72" i="1"/>
  <c r="B71" i="1"/>
  <c r="BN17" i="1" l="1"/>
  <c r="BM26" i="1"/>
  <c r="A73" i="1"/>
  <c r="B72" i="1"/>
  <c r="BO17" i="1" l="1"/>
  <c r="BN26" i="1"/>
  <c r="A74" i="1"/>
  <c r="B73" i="1"/>
  <c r="BP17" i="1" l="1"/>
  <c r="BO26" i="1"/>
  <c r="A75" i="1"/>
  <c r="B74" i="1"/>
  <c r="BQ17" i="1" l="1"/>
  <c r="BP26" i="1"/>
  <c r="A76" i="1"/>
  <c r="B75" i="1"/>
  <c r="BR17" i="1" l="1"/>
  <c r="BQ26" i="1"/>
  <c r="A77" i="1"/>
  <c r="B76" i="1"/>
  <c r="BS17" i="1" l="1"/>
  <c r="BR26" i="1"/>
  <c r="A78" i="1"/>
  <c r="B77" i="1"/>
  <c r="BT17" i="1" l="1"/>
  <c r="BS26" i="1"/>
  <c r="A79" i="1"/>
  <c r="B78" i="1"/>
  <c r="BU17" i="1" l="1"/>
  <c r="BT26" i="1"/>
  <c r="A80" i="1"/>
  <c r="B79" i="1"/>
  <c r="BV17" i="1" l="1"/>
  <c r="BU26" i="1"/>
  <c r="A81" i="1"/>
  <c r="B80" i="1"/>
  <c r="BW17" i="1" l="1"/>
  <c r="BV26" i="1"/>
  <c r="A82" i="1"/>
  <c r="B81" i="1"/>
  <c r="BX17" i="1" l="1"/>
  <c r="BW26" i="1"/>
  <c r="A83" i="1"/>
  <c r="B82" i="1"/>
  <c r="BY17" i="1" l="1"/>
  <c r="BX26" i="1"/>
  <c r="A84" i="1"/>
  <c r="B83" i="1"/>
  <c r="BZ17" i="1" l="1"/>
  <c r="BY26" i="1"/>
  <c r="A85" i="1"/>
  <c r="B84" i="1"/>
  <c r="CA17" i="1" l="1"/>
  <c r="BZ26" i="1"/>
  <c r="A86" i="1"/>
  <c r="B85" i="1"/>
  <c r="CB17" i="1" l="1"/>
  <c r="CA26" i="1"/>
  <c r="A87" i="1"/>
  <c r="B86" i="1"/>
  <c r="CC17" i="1" l="1"/>
  <c r="CB26" i="1"/>
  <c r="A88" i="1"/>
  <c r="B87" i="1"/>
  <c r="CD17" i="1" l="1"/>
  <c r="CC26" i="1"/>
  <c r="A89" i="1"/>
  <c r="B88" i="1"/>
  <c r="CE17" i="1" l="1"/>
  <c r="CD26" i="1"/>
  <c r="A90" i="1"/>
  <c r="B89" i="1"/>
  <c r="CF17" i="1" l="1"/>
  <c r="CE26" i="1"/>
  <c r="A91" i="1"/>
  <c r="B90" i="1"/>
  <c r="CG17" i="1" l="1"/>
  <c r="CF26" i="1"/>
  <c r="A92" i="1"/>
  <c r="B91" i="1"/>
  <c r="CH17" i="1" l="1"/>
  <c r="CG26" i="1"/>
  <c r="A93" i="1"/>
  <c r="B92" i="1"/>
  <c r="CI17" i="1" l="1"/>
  <c r="CH26" i="1"/>
  <c r="A94" i="1"/>
  <c r="B93" i="1"/>
  <c r="CJ17" i="1" l="1"/>
  <c r="CI26" i="1"/>
  <c r="A95" i="1"/>
  <c r="B94" i="1"/>
  <c r="CK17" i="1" l="1"/>
  <c r="CJ26" i="1"/>
  <c r="A96" i="1"/>
  <c r="B95" i="1"/>
  <c r="CL17" i="1" l="1"/>
  <c r="CK26" i="1"/>
  <c r="A97" i="1"/>
  <c r="B96" i="1"/>
  <c r="CM17" i="1" l="1"/>
  <c r="CL26" i="1"/>
  <c r="A98" i="1"/>
  <c r="B97" i="1"/>
  <c r="CN17" i="1" l="1"/>
  <c r="CM26" i="1"/>
  <c r="A99" i="1"/>
  <c r="B98" i="1"/>
  <c r="CO17" i="1" l="1"/>
  <c r="CN26" i="1"/>
  <c r="A100" i="1"/>
  <c r="B99" i="1"/>
  <c r="CP17" i="1" l="1"/>
  <c r="CO26" i="1"/>
  <c r="A101" i="1"/>
  <c r="B100" i="1"/>
  <c r="CQ17" i="1" l="1"/>
  <c r="CP26" i="1"/>
  <c r="A102" i="1"/>
  <c r="B101" i="1"/>
  <c r="CR17" i="1" l="1"/>
  <c r="CQ26" i="1"/>
  <c r="A103" i="1"/>
  <c r="B102" i="1"/>
  <c r="CS17" i="1" l="1"/>
  <c r="CR26" i="1"/>
  <c r="A104" i="1"/>
  <c r="B103" i="1"/>
  <c r="CT17" i="1" l="1"/>
  <c r="CS26" i="1"/>
  <c r="A105" i="1"/>
  <c r="B104" i="1"/>
  <c r="CU17" i="1" l="1"/>
  <c r="CT26" i="1"/>
  <c r="A106" i="1"/>
  <c r="B105" i="1"/>
  <c r="CV17" i="1" l="1"/>
  <c r="CU26" i="1"/>
  <c r="A107" i="1"/>
  <c r="B106" i="1"/>
  <c r="CW17" i="1" l="1"/>
  <c r="CV26" i="1"/>
  <c r="A108" i="1"/>
  <c r="B107" i="1"/>
  <c r="CX17" i="1" l="1"/>
  <c r="CW26" i="1"/>
  <c r="A109" i="1"/>
  <c r="B108" i="1"/>
  <c r="CY17" i="1" l="1"/>
  <c r="CX26" i="1"/>
  <c r="A110" i="1"/>
  <c r="B109" i="1"/>
  <c r="CZ17" i="1" l="1"/>
  <c r="CY26" i="1"/>
  <c r="A111" i="1"/>
  <c r="B110" i="1"/>
  <c r="DA17" i="1" l="1"/>
  <c r="CZ26" i="1"/>
  <c r="A112" i="1"/>
  <c r="B111" i="1"/>
  <c r="DB17" i="1" l="1"/>
  <c r="DA26" i="1"/>
  <c r="A113" i="1"/>
  <c r="B112" i="1"/>
  <c r="DC17" i="1" l="1"/>
  <c r="DB26" i="1"/>
  <c r="A114" i="1"/>
  <c r="B113" i="1"/>
  <c r="DD17" i="1" l="1"/>
  <c r="DC26" i="1"/>
  <c r="A115" i="1"/>
  <c r="B114" i="1"/>
  <c r="DE17" i="1" l="1"/>
  <c r="DD26" i="1"/>
  <c r="A116" i="1"/>
  <c r="B115" i="1"/>
  <c r="DF17" i="1" l="1"/>
  <c r="DE26" i="1"/>
  <c r="A117" i="1"/>
  <c r="B116" i="1"/>
  <c r="DG17" i="1" l="1"/>
  <c r="DF26" i="1"/>
  <c r="A118" i="1"/>
  <c r="B117" i="1"/>
  <c r="DH17" i="1" l="1"/>
  <c r="DG26" i="1"/>
  <c r="A119" i="1"/>
  <c r="B118" i="1"/>
  <c r="DI17" i="1" l="1"/>
  <c r="DH26" i="1"/>
  <c r="A120" i="1"/>
  <c r="B119" i="1"/>
  <c r="DJ17" i="1" l="1"/>
  <c r="DI26" i="1"/>
  <c r="A121" i="1"/>
  <c r="B120" i="1"/>
  <c r="DK17" i="1" l="1"/>
  <c r="DJ26" i="1"/>
  <c r="A122" i="1"/>
  <c r="B121" i="1"/>
  <c r="DL17" i="1" l="1"/>
  <c r="DK26" i="1"/>
  <c r="A123" i="1"/>
  <c r="B122" i="1"/>
  <c r="DM17" i="1" l="1"/>
  <c r="DL26" i="1"/>
  <c r="A124" i="1"/>
  <c r="B123" i="1"/>
  <c r="DN17" i="1" l="1"/>
  <c r="DM26" i="1"/>
  <c r="A125" i="1"/>
  <c r="B124" i="1"/>
  <c r="DO17" i="1" l="1"/>
  <c r="DN26" i="1"/>
  <c r="A126" i="1"/>
  <c r="B125" i="1"/>
  <c r="DP17" i="1" l="1"/>
  <c r="DO26" i="1"/>
  <c r="A127" i="1"/>
  <c r="B126" i="1"/>
  <c r="DQ17" i="1" l="1"/>
  <c r="DP26" i="1"/>
  <c r="A128" i="1"/>
  <c r="B127" i="1"/>
  <c r="DR17" i="1" l="1"/>
  <c r="DQ26" i="1"/>
  <c r="A129" i="1"/>
  <c r="B128" i="1"/>
  <c r="DS17" i="1" l="1"/>
  <c r="DR26" i="1"/>
  <c r="A130" i="1"/>
  <c r="B129" i="1"/>
  <c r="DT17" i="1" l="1"/>
  <c r="DS26" i="1"/>
  <c r="A131" i="1"/>
  <c r="B130" i="1"/>
  <c r="DU17" i="1" l="1"/>
  <c r="DT26" i="1"/>
  <c r="A132" i="1"/>
  <c r="B131" i="1"/>
  <c r="DV17" i="1" l="1"/>
  <c r="DU26" i="1"/>
  <c r="A133" i="1"/>
  <c r="B132" i="1"/>
  <c r="DW17" i="1" l="1"/>
  <c r="DV26" i="1"/>
  <c r="A134" i="1"/>
  <c r="B133" i="1"/>
  <c r="DX17" i="1" l="1"/>
  <c r="DW26" i="1"/>
  <c r="A135" i="1"/>
  <c r="B134" i="1"/>
  <c r="DY17" i="1" l="1"/>
  <c r="DX26" i="1"/>
  <c r="A136" i="1"/>
  <c r="B135" i="1"/>
  <c r="DZ17" i="1" l="1"/>
  <c r="DY26" i="1"/>
  <c r="A137" i="1"/>
  <c r="B136" i="1"/>
  <c r="EA17" i="1" l="1"/>
  <c r="DZ26" i="1"/>
  <c r="A138" i="1"/>
  <c r="B137" i="1"/>
  <c r="EB17" i="1" l="1"/>
  <c r="EA26" i="1"/>
  <c r="A139" i="1"/>
  <c r="B138" i="1"/>
  <c r="EC17" i="1" l="1"/>
  <c r="EB26" i="1"/>
  <c r="A140" i="1"/>
  <c r="B139" i="1"/>
  <c r="ED17" i="1" l="1"/>
  <c r="EC26" i="1"/>
  <c r="A141" i="1"/>
  <c r="B140" i="1"/>
  <c r="EE17" i="1" l="1"/>
  <c r="ED26" i="1"/>
  <c r="A142" i="1"/>
  <c r="B141" i="1"/>
  <c r="EF17" i="1" l="1"/>
  <c r="EE26" i="1"/>
  <c r="A143" i="1"/>
  <c r="B142" i="1"/>
  <c r="EG17" i="1" l="1"/>
  <c r="EF26" i="1"/>
  <c r="A144" i="1"/>
  <c r="B143" i="1"/>
  <c r="EH17" i="1" l="1"/>
  <c r="EG26" i="1"/>
  <c r="A145" i="1"/>
  <c r="B144" i="1"/>
  <c r="EH26" i="1" l="1"/>
  <c r="EH20" i="1"/>
  <c r="EH21" i="1"/>
  <c r="EH23" i="1"/>
  <c r="EH22" i="1"/>
  <c r="EH24" i="1"/>
  <c r="EH19" i="1"/>
  <c r="EH25" i="1"/>
  <c r="EH18" i="1"/>
  <c r="A146" i="1"/>
  <c r="B145" i="1"/>
  <c r="EH36" i="1" l="1"/>
  <c r="EH32" i="1"/>
  <c r="EH30" i="1"/>
  <c r="EH31" i="1"/>
  <c r="EH34" i="1"/>
  <c r="EH33" i="1"/>
  <c r="EH37" i="1"/>
  <c r="EH35" i="1"/>
  <c r="EH27" i="1"/>
  <c r="EH38" i="1" s="1"/>
  <c r="A147" i="1"/>
  <c r="B146" i="1"/>
  <c r="EH39" i="1" l="1"/>
  <c r="EG38" i="1" s="1"/>
  <c r="EH47" i="1"/>
  <c r="EH57" i="1" s="1"/>
  <c r="EH67" i="1" s="1"/>
  <c r="DZ61" i="2" s="1"/>
  <c r="EH28" i="1"/>
  <c r="A148" i="1"/>
  <c r="B147" i="1"/>
  <c r="EH46" i="1" l="1"/>
  <c r="A149" i="1"/>
  <c r="B148" i="1"/>
  <c r="EH56" i="1" l="1"/>
  <c r="EH66" i="1" s="1"/>
  <c r="DZ60" i="2" s="1"/>
  <c r="EH45" i="1"/>
  <c r="A150" i="1"/>
  <c r="B149" i="1"/>
  <c r="EH55" i="1" l="1"/>
  <c r="EH65" i="1" s="1"/>
  <c r="DZ59" i="2" s="1"/>
  <c r="EH44" i="1"/>
  <c r="A151" i="1"/>
  <c r="B150" i="1"/>
  <c r="EH54" i="1" l="1"/>
  <c r="EH64" i="1" s="1"/>
  <c r="DZ58" i="2" s="1"/>
  <c r="EH43" i="1"/>
  <c r="A152" i="1"/>
  <c r="B151" i="1"/>
  <c r="EH53" i="1" l="1"/>
  <c r="EH63" i="1" s="1"/>
  <c r="DZ57" i="2" s="1"/>
  <c r="EH42" i="1"/>
  <c r="A153" i="1"/>
  <c r="B152" i="1"/>
  <c r="EH52" i="1" l="1"/>
  <c r="EH62" i="1" s="1"/>
  <c r="DZ56" i="2" s="1"/>
  <c r="EH41" i="1"/>
  <c r="A154" i="1"/>
  <c r="B153" i="1"/>
  <c r="EH51" i="1" l="1"/>
  <c r="EH61" i="1" s="1"/>
  <c r="DZ55" i="2" s="1"/>
  <c r="EH40" i="1"/>
  <c r="EH50" i="1" s="1"/>
  <c r="EH60" i="1" s="1"/>
  <c r="DZ54" i="2" s="1"/>
  <c r="A155" i="1"/>
  <c r="B154" i="1"/>
  <c r="A156" i="1" l="1"/>
  <c r="B155" i="1"/>
  <c r="A157" i="1" l="1"/>
  <c r="B156" i="1"/>
  <c r="A158" i="1" l="1"/>
  <c r="B157" i="1"/>
  <c r="A159" i="1" l="1"/>
  <c r="B158" i="1"/>
  <c r="A160" i="1" l="1"/>
  <c r="B159" i="1"/>
  <c r="A161" i="1" l="1"/>
  <c r="B160" i="1"/>
  <c r="A162" i="1" l="1"/>
  <c r="B161" i="1"/>
  <c r="A163" i="1" l="1"/>
  <c r="B162" i="1"/>
  <c r="A164" i="1" l="1"/>
  <c r="B163" i="1"/>
  <c r="A165" i="1" l="1"/>
  <c r="B164" i="1"/>
  <c r="A166" i="1" l="1"/>
  <c r="B165" i="1"/>
  <c r="A167" i="1" l="1"/>
  <c r="B166" i="1"/>
  <c r="A168" i="1" l="1"/>
  <c r="B167" i="1"/>
  <c r="A169" i="1" l="1"/>
  <c r="B168" i="1"/>
  <c r="A170" i="1" l="1"/>
  <c r="B169" i="1"/>
  <c r="A171" i="1" l="1"/>
  <c r="B170" i="1"/>
  <c r="A172" i="1" l="1"/>
  <c r="B171" i="1"/>
  <c r="A173" i="1" l="1"/>
  <c r="B172" i="1"/>
  <c r="A174" i="1" l="1"/>
  <c r="B173" i="1"/>
  <c r="A175" i="1" l="1"/>
  <c r="B174" i="1"/>
  <c r="A176" i="1" l="1"/>
  <c r="B175" i="1"/>
  <c r="A177" i="1" l="1"/>
  <c r="B176" i="1"/>
  <c r="A178" i="1" l="1"/>
  <c r="B177" i="1"/>
  <c r="A179" i="1" l="1"/>
  <c r="B178" i="1"/>
  <c r="A180" i="1" l="1"/>
  <c r="B179" i="1"/>
  <c r="A181" i="1" l="1"/>
  <c r="B180" i="1"/>
  <c r="A182" i="1" l="1"/>
  <c r="B181" i="1"/>
  <c r="A183" i="1" l="1"/>
  <c r="B182" i="1"/>
  <c r="A184" i="1" l="1"/>
  <c r="B183" i="1"/>
  <c r="A185" i="1" l="1"/>
  <c r="B184" i="1"/>
  <c r="A186" i="1" l="1"/>
  <c r="B185" i="1"/>
  <c r="A187" i="1" l="1"/>
  <c r="B186" i="1"/>
  <c r="A188" i="1" l="1"/>
  <c r="B187" i="1"/>
  <c r="A189" i="1" l="1"/>
  <c r="B188" i="1"/>
  <c r="A190" i="1" l="1"/>
  <c r="B189" i="1"/>
  <c r="A191" i="1" l="1"/>
  <c r="B190" i="1"/>
  <c r="A192" i="1" l="1"/>
  <c r="B191" i="1"/>
  <c r="A193" i="1" l="1"/>
  <c r="B192" i="1"/>
  <c r="A194" i="1" l="1"/>
  <c r="B193" i="1"/>
  <c r="A195" i="1" l="1"/>
  <c r="B194" i="1"/>
  <c r="A196" i="1" l="1"/>
  <c r="B195" i="1"/>
  <c r="A197" i="1" l="1"/>
  <c r="B196" i="1"/>
  <c r="A198" i="1" l="1"/>
  <c r="B197" i="1"/>
  <c r="A199" i="1" l="1"/>
  <c r="B198" i="1"/>
  <c r="A200" i="1" l="1"/>
  <c r="B199" i="1"/>
  <c r="A201" i="1" l="1"/>
  <c r="B200" i="1"/>
  <c r="A202" i="1" l="1"/>
  <c r="B201" i="1"/>
  <c r="A203" i="1" l="1"/>
  <c r="B202" i="1"/>
  <c r="A204" i="1" l="1"/>
  <c r="B203" i="1"/>
  <c r="A205" i="1" l="1"/>
  <c r="B204" i="1"/>
  <c r="A206" i="1" l="1"/>
  <c r="B205" i="1"/>
  <c r="A207" i="1" l="1"/>
  <c r="B206" i="1"/>
  <c r="A208" i="1" l="1"/>
  <c r="B207" i="1"/>
  <c r="A209" i="1" l="1"/>
  <c r="B208" i="1"/>
  <c r="A210" i="1" l="1"/>
  <c r="B209" i="1"/>
  <c r="A211" i="1" l="1"/>
  <c r="B210" i="1"/>
  <c r="A212" i="1" l="1"/>
  <c r="B211" i="1"/>
  <c r="A213" i="1" l="1"/>
  <c r="B212" i="1"/>
  <c r="A214" i="1" l="1"/>
  <c r="B213" i="1"/>
  <c r="A215" i="1" l="1"/>
  <c r="B214" i="1"/>
  <c r="A216" i="1" l="1"/>
  <c r="B215" i="1"/>
  <c r="A217" i="1" l="1"/>
  <c r="B216" i="1"/>
  <c r="A218" i="1" l="1"/>
  <c r="B217" i="1"/>
  <c r="A219" i="1" l="1"/>
  <c r="B218" i="1"/>
  <c r="A220" i="1" l="1"/>
  <c r="B219" i="1"/>
  <c r="A221" i="1" l="1"/>
  <c r="B220" i="1"/>
  <c r="A222" i="1" l="1"/>
  <c r="B221" i="1"/>
  <c r="A223" i="1" l="1"/>
  <c r="B222" i="1"/>
  <c r="A224" i="1" l="1"/>
  <c r="B223" i="1"/>
  <c r="A225" i="1" l="1"/>
  <c r="B224" i="1"/>
  <c r="A226" i="1" l="1"/>
  <c r="B225" i="1"/>
  <c r="A227" i="1" l="1"/>
  <c r="B226" i="1"/>
  <c r="A228" i="1" l="1"/>
  <c r="B227" i="1"/>
  <c r="A229" i="1" l="1"/>
  <c r="B228" i="1"/>
  <c r="A230" i="1" l="1"/>
  <c r="B229" i="1"/>
  <c r="A231" i="1" l="1"/>
  <c r="B230" i="1"/>
  <c r="A232" i="1" l="1"/>
  <c r="B231" i="1"/>
  <c r="A233" i="1" l="1"/>
  <c r="B232" i="1"/>
  <c r="A234" i="1" l="1"/>
  <c r="B233" i="1"/>
  <c r="A235" i="1" l="1"/>
  <c r="B234" i="1"/>
  <c r="A236" i="1" l="1"/>
  <c r="B235" i="1"/>
  <c r="A237" i="1" l="1"/>
  <c r="B236" i="1"/>
  <c r="A238" i="1" l="1"/>
  <c r="B237" i="1"/>
  <c r="A239" i="1" l="1"/>
  <c r="B238" i="1"/>
  <c r="A240" i="1" l="1"/>
  <c r="B239" i="1"/>
  <c r="A241" i="1" l="1"/>
  <c r="B240" i="1"/>
  <c r="A242" i="1" l="1"/>
  <c r="B241" i="1"/>
  <c r="A243" i="1" l="1"/>
  <c r="B242" i="1"/>
  <c r="A244" i="1" l="1"/>
  <c r="B243" i="1"/>
  <c r="A245" i="1" l="1"/>
  <c r="B244" i="1"/>
  <c r="A246" i="1" l="1"/>
  <c r="B245" i="1"/>
  <c r="A247" i="1" l="1"/>
  <c r="B246" i="1"/>
  <c r="A248" i="1" l="1"/>
  <c r="B247" i="1"/>
  <c r="A249" i="1" l="1"/>
  <c r="B248" i="1"/>
  <c r="A250" i="1" l="1"/>
  <c r="B249" i="1"/>
  <c r="A251" i="1" l="1"/>
  <c r="B250" i="1"/>
  <c r="A252" i="1" l="1"/>
  <c r="B251" i="1"/>
  <c r="A253" i="1" l="1"/>
  <c r="B252" i="1"/>
  <c r="A254" i="1" l="1"/>
  <c r="B253" i="1"/>
  <c r="A255" i="1" l="1"/>
  <c r="B254" i="1"/>
  <c r="A256" i="1" l="1"/>
  <c r="B255" i="1"/>
  <c r="A257" i="1" l="1"/>
  <c r="B256" i="1"/>
  <c r="A258" i="1" l="1"/>
  <c r="B257" i="1"/>
  <c r="A259" i="1" l="1"/>
  <c r="B258" i="1"/>
  <c r="A260" i="1" l="1"/>
  <c r="B259" i="1"/>
  <c r="A261" i="1" l="1"/>
  <c r="B260" i="1"/>
  <c r="A262" i="1" l="1"/>
  <c r="B261" i="1"/>
  <c r="A263" i="1" l="1"/>
  <c r="B262" i="1"/>
  <c r="A264" i="1" l="1"/>
  <c r="B263" i="1"/>
  <c r="A265" i="1" l="1"/>
  <c r="B264" i="1"/>
  <c r="A266" i="1" l="1"/>
  <c r="B265" i="1"/>
  <c r="A267" i="1" l="1"/>
  <c r="B266" i="1"/>
  <c r="A268" i="1" l="1"/>
  <c r="B267" i="1"/>
  <c r="B268" i="1" l="1"/>
  <c r="A269" i="1"/>
  <c r="A270" i="1" l="1"/>
  <c r="B269" i="1"/>
  <c r="A271" i="1" l="1"/>
  <c r="B270" i="1"/>
  <c r="A272" i="1" l="1"/>
  <c r="B271" i="1"/>
  <c r="A273" i="1" l="1"/>
  <c r="B272" i="1"/>
  <c r="A274" i="1" l="1"/>
  <c r="B273" i="1"/>
  <c r="A275" i="1" l="1"/>
  <c r="B274" i="1"/>
  <c r="A276" i="1" l="1"/>
  <c r="B275" i="1"/>
  <c r="A277" i="1" l="1"/>
  <c r="B276" i="1"/>
  <c r="A278" i="1" l="1"/>
  <c r="B277" i="1"/>
  <c r="A279" i="1" l="1"/>
  <c r="B278" i="1"/>
  <c r="A280" i="1" l="1"/>
  <c r="B279" i="1"/>
  <c r="A281" i="1" l="1"/>
  <c r="B280" i="1"/>
  <c r="A282" i="1" l="1"/>
  <c r="B281" i="1"/>
  <c r="A283" i="1" l="1"/>
  <c r="B282" i="1"/>
  <c r="A284" i="1" l="1"/>
  <c r="B283" i="1"/>
  <c r="A285" i="1" l="1"/>
  <c r="B284" i="1"/>
  <c r="A286" i="1" l="1"/>
  <c r="B285" i="1"/>
  <c r="A287" i="1" l="1"/>
  <c r="B286" i="1"/>
  <c r="A288" i="1" l="1"/>
  <c r="B287" i="1"/>
  <c r="A289" i="1" l="1"/>
  <c r="B288" i="1"/>
  <c r="A290" i="1" l="1"/>
  <c r="B289" i="1"/>
  <c r="A291" i="1" l="1"/>
  <c r="B290" i="1"/>
  <c r="A292" i="1" l="1"/>
  <c r="B291" i="1"/>
  <c r="A293" i="1" l="1"/>
  <c r="B292" i="1"/>
  <c r="A294" i="1" l="1"/>
  <c r="B293" i="1"/>
  <c r="A295" i="1" l="1"/>
  <c r="B294" i="1"/>
  <c r="A296" i="1" l="1"/>
  <c r="B295" i="1"/>
  <c r="A297" i="1" l="1"/>
  <c r="B296" i="1"/>
  <c r="A298" i="1" l="1"/>
  <c r="B297" i="1"/>
  <c r="A299" i="1" l="1"/>
  <c r="B298" i="1"/>
  <c r="A300" i="1" l="1"/>
  <c r="B299" i="1"/>
  <c r="A301" i="1" l="1"/>
  <c r="B300" i="1"/>
  <c r="A302" i="1" l="1"/>
  <c r="B301" i="1"/>
  <c r="A303" i="1" l="1"/>
  <c r="B302" i="1"/>
  <c r="A304" i="1" l="1"/>
  <c r="B303" i="1"/>
  <c r="A305" i="1" l="1"/>
  <c r="B304" i="1"/>
  <c r="A306" i="1" l="1"/>
  <c r="B305" i="1"/>
  <c r="A307" i="1" l="1"/>
  <c r="B306" i="1"/>
  <c r="A308" i="1" l="1"/>
  <c r="B307" i="1"/>
  <c r="A309" i="1" l="1"/>
  <c r="B308" i="1"/>
  <c r="A310" i="1" l="1"/>
  <c r="B309" i="1"/>
  <c r="A311" i="1" l="1"/>
  <c r="B310" i="1"/>
  <c r="A312" i="1" l="1"/>
  <c r="B311" i="1"/>
  <c r="A313" i="1" l="1"/>
  <c r="B312" i="1"/>
  <c r="A314" i="1" l="1"/>
  <c r="B313" i="1"/>
  <c r="A315" i="1" l="1"/>
  <c r="B314" i="1"/>
  <c r="A316" i="1" l="1"/>
  <c r="B315" i="1"/>
  <c r="A317" i="1" l="1"/>
  <c r="B316" i="1"/>
  <c r="A318" i="1" l="1"/>
  <c r="B317" i="1"/>
  <c r="A319" i="1" l="1"/>
  <c r="B318" i="1"/>
  <c r="A320" i="1" l="1"/>
  <c r="B319" i="1"/>
  <c r="A321" i="1" l="1"/>
  <c r="B320" i="1"/>
  <c r="A322" i="1" l="1"/>
  <c r="B321" i="1"/>
  <c r="A323" i="1" l="1"/>
  <c r="B322" i="1"/>
  <c r="A324" i="1" l="1"/>
  <c r="B323" i="1"/>
  <c r="A325" i="1" l="1"/>
  <c r="B324" i="1"/>
  <c r="A326" i="1" l="1"/>
  <c r="B325" i="1"/>
  <c r="A327" i="1" l="1"/>
  <c r="B326" i="1"/>
  <c r="A328" i="1" l="1"/>
  <c r="B327" i="1"/>
  <c r="A329" i="1" l="1"/>
  <c r="B328" i="1"/>
  <c r="A330" i="1" l="1"/>
  <c r="B329" i="1"/>
  <c r="A331" i="1" l="1"/>
  <c r="B330" i="1"/>
  <c r="A332" i="1" l="1"/>
  <c r="B331" i="1"/>
  <c r="A333" i="1" l="1"/>
  <c r="B332" i="1"/>
  <c r="A334" i="1" l="1"/>
  <c r="B333" i="1"/>
  <c r="A335" i="1" l="1"/>
  <c r="B334" i="1"/>
  <c r="A336" i="1" l="1"/>
  <c r="B335" i="1"/>
  <c r="A337" i="1" l="1"/>
  <c r="B336" i="1"/>
  <c r="A338" i="1" l="1"/>
  <c r="B337" i="1"/>
  <c r="A339" i="1" l="1"/>
  <c r="B338" i="1"/>
  <c r="A340" i="1" l="1"/>
  <c r="B339" i="1"/>
  <c r="A341" i="1" l="1"/>
  <c r="B340" i="1"/>
  <c r="A342" i="1" l="1"/>
  <c r="B341" i="1"/>
  <c r="A343" i="1" l="1"/>
  <c r="B342" i="1"/>
  <c r="A344" i="1" l="1"/>
  <c r="B343" i="1"/>
  <c r="A345" i="1" l="1"/>
  <c r="B344" i="1"/>
  <c r="A346" i="1" l="1"/>
  <c r="B345" i="1"/>
  <c r="A347" i="1" l="1"/>
  <c r="B346" i="1"/>
  <c r="A348" i="1" l="1"/>
  <c r="B347" i="1"/>
  <c r="A349" i="1" l="1"/>
  <c r="B348" i="1"/>
  <c r="A350" i="1" l="1"/>
  <c r="B349" i="1"/>
  <c r="A351" i="1" l="1"/>
  <c r="B350" i="1"/>
  <c r="A352" i="1" l="1"/>
  <c r="B351" i="1"/>
  <c r="A353" i="1" l="1"/>
  <c r="B352" i="1"/>
  <c r="B353" i="1" l="1"/>
  <c r="A354" i="1"/>
  <c r="B354" i="1" l="1"/>
  <c r="A355" i="1"/>
  <c r="B355" i="1" l="1"/>
  <c r="A356" i="1"/>
  <c r="B356" i="1" l="1"/>
  <c r="A357" i="1"/>
  <c r="B357" i="1" l="1"/>
  <c r="A358" i="1"/>
  <c r="B358" i="1" l="1"/>
  <c r="A359" i="1"/>
  <c r="B359" i="1" l="1"/>
  <c r="A360" i="1"/>
  <c r="B360" i="1" l="1"/>
  <c r="A361" i="1"/>
  <c r="B361" i="1" l="1"/>
  <c r="A362" i="1"/>
  <c r="B362" i="1" l="1"/>
  <c r="A363" i="1"/>
  <c r="B363" i="1" l="1"/>
  <c r="A364" i="1"/>
  <c r="B364" i="1" l="1"/>
  <c r="A365" i="1"/>
  <c r="B365" i="1" l="1"/>
  <c r="A366" i="1"/>
  <c r="B366" i="1" l="1"/>
  <c r="A367" i="1"/>
  <c r="B367" i="1" l="1"/>
  <c r="A368" i="1"/>
  <c r="B368" i="1" l="1"/>
  <c r="A369" i="1"/>
  <c r="B369" i="1" l="1"/>
  <c r="A370" i="1"/>
  <c r="B370" i="1" l="1"/>
  <c r="A371" i="1"/>
  <c r="B371" i="1" l="1"/>
  <c r="A372" i="1"/>
  <c r="B372" i="1" l="1"/>
  <c r="A373" i="1"/>
  <c r="B373" i="1" l="1"/>
  <c r="A374" i="1"/>
  <c r="B374" i="1" l="1"/>
  <c r="A375" i="1"/>
  <c r="B375" i="1" l="1"/>
  <c r="A376" i="1"/>
  <c r="B376" i="1" l="1"/>
  <c r="A377" i="1"/>
  <c r="B377" i="1" l="1"/>
  <c r="A378" i="1"/>
  <c r="B378" i="1" l="1"/>
  <c r="A379" i="1"/>
  <c r="B379" i="1" l="1"/>
  <c r="A380" i="1"/>
  <c r="B380" i="1" l="1"/>
  <c r="A381" i="1"/>
  <c r="B381" i="1" l="1"/>
  <c r="A382" i="1"/>
  <c r="B382" i="1" l="1"/>
  <c r="A383" i="1"/>
  <c r="B383" i="1" l="1"/>
  <c r="A384" i="1"/>
  <c r="B384" i="1" l="1"/>
  <c r="A385" i="1"/>
  <c r="B385" i="1" l="1"/>
  <c r="A386" i="1"/>
  <c r="B386" i="1" l="1"/>
  <c r="A387" i="1"/>
  <c r="B387" i="1" l="1"/>
  <c r="A388" i="1"/>
  <c r="B388" i="1" l="1"/>
  <c r="A389" i="1"/>
  <c r="B389" i="1" l="1"/>
  <c r="A390" i="1"/>
  <c r="B390" i="1" l="1"/>
  <c r="A391" i="1"/>
  <c r="B391" i="1" l="1"/>
  <c r="A392" i="1"/>
  <c r="B392" i="1" l="1"/>
  <c r="A393" i="1"/>
  <c r="B393" i="1" l="1"/>
  <c r="A394" i="1"/>
  <c r="B394" i="1" l="1"/>
  <c r="A395" i="1"/>
  <c r="B395" i="1" l="1"/>
  <c r="A396" i="1"/>
  <c r="B396" i="1" l="1"/>
  <c r="A397" i="1"/>
  <c r="B397" i="1" l="1"/>
  <c r="A398" i="1"/>
  <c r="B398" i="1" l="1"/>
  <c r="A399" i="1"/>
  <c r="B399" i="1" l="1"/>
  <c r="A400" i="1"/>
  <c r="B400" i="1" l="1"/>
  <c r="A401" i="1"/>
  <c r="B401" i="1" l="1"/>
  <c r="A402" i="1"/>
  <c r="B402" i="1" l="1"/>
  <c r="A403" i="1"/>
  <c r="B403" i="1" l="1"/>
  <c r="A404" i="1"/>
  <c r="B404" i="1" l="1"/>
  <c r="A405" i="1"/>
  <c r="B405" i="1" l="1"/>
  <c r="A406" i="1"/>
  <c r="B406" i="1" l="1"/>
  <c r="A407" i="1"/>
  <c r="B407" i="1" l="1"/>
  <c r="A408" i="1"/>
  <c r="B408" i="1" l="1"/>
  <c r="A409" i="1"/>
  <c r="B409" i="1" l="1"/>
  <c r="A410" i="1"/>
  <c r="B410" i="1" l="1"/>
  <c r="A411" i="1"/>
  <c r="B411" i="1" l="1"/>
  <c r="A412" i="1"/>
  <c r="B412" i="1" l="1"/>
  <c r="A413" i="1"/>
  <c r="B413" i="1" l="1"/>
  <c r="A414" i="1"/>
  <c r="B414" i="1" l="1"/>
  <c r="A415" i="1"/>
  <c r="B415" i="1" l="1"/>
  <c r="A416" i="1"/>
  <c r="B416" i="1" l="1"/>
  <c r="A417" i="1"/>
  <c r="B417" i="1" l="1"/>
  <c r="A418" i="1"/>
  <c r="B418" i="1" l="1"/>
  <c r="A419" i="1"/>
  <c r="B419" i="1" l="1"/>
  <c r="A420" i="1"/>
  <c r="B420" i="1" l="1"/>
  <c r="A421" i="1"/>
  <c r="B421" i="1" l="1"/>
  <c r="A422" i="1"/>
  <c r="B422" i="1" l="1"/>
  <c r="A423" i="1"/>
  <c r="B423" i="1" l="1"/>
  <c r="A424" i="1"/>
  <c r="B424" i="1" l="1"/>
  <c r="A425" i="1"/>
  <c r="B425" i="1" l="1"/>
  <c r="A426" i="1"/>
  <c r="B426" i="1" l="1"/>
  <c r="A427" i="1"/>
  <c r="B427" i="1" l="1"/>
  <c r="A428" i="1"/>
  <c r="B428" i="1" l="1"/>
  <c r="A429" i="1"/>
  <c r="B429" i="1" l="1"/>
  <c r="A430" i="1"/>
  <c r="B430" i="1" l="1"/>
  <c r="A431" i="1"/>
  <c r="B431" i="1" l="1"/>
  <c r="A432" i="1"/>
  <c r="B432" i="1" l="1"/>
  <c r="A433" i="1"/>
  <c r="B433" i="1" l="1"/>
  <c r="A434" i="1"/>
  <c r="B434" i="1" l="1"/>
  <c r="A435" i="1"/>
  <c r="B435" i="1" l="1"/>
  <c r="A436" i="1"/>
  <c r="B436" i="1" l="1"/>
  <c r="A437" i="1"/>
  <c r="B437" i="1" l="1"/>
  <c r="A438" i="1"/>
  <c r="B438" i="1" l="1"/>
  <c r="A439" i="1"/>
  <c r="B439" i="1" l="1"/>
  <c r="A440" i="1"/>
  <c r="B440" i="1" l="1"/>
  <c r="A441" i="1"/>
  <c r="B441" i="1" l="1"/>
  <c r="A442" i="1"/>
  <c r="B442" i="1" l="1"/>
  <c r="A443" i="1"/>
  <c r="B443" i="1" l="1"/>
  <c r="A444" i="1"/>
  <c r="B444" i="1" l="1"/>
  <c r="A445" i="1"/>
  <c r="B445" i="1" l="1"/>
  <c r="A446" i="1"/>
  <c r="B446" i="1" l="1"/>
  <c r="A447" i="1"/>
  <c r="B447" i="1" l="1"/>
  <c r="A448" i="1"/>
  <c r="B448" i="1" l="1"/>
  <c r="A449" i="1"/>
  <c r="B449" i="1" l="1"/>
  <c r="A450" i="1"/>
  <c r="B450" i="1" l="1"/>
  <c r="A451" i="1"/>
  <c r="B451" i="1" l="1"/>
  <c r="A452" i="1"/>
  <c r="B452" i="1" l="1"/>
  <c r="A453" i="1"/>
  <c r="B453" i="1" l="1"/>
  <c r="A454" i="1"/>
  <c r="B454" i="1" l="1"/>
  <c r="A455" i="1"/>
  <c r="B455" i="1" l="1"/>
  <c r="A456" i="1"/>
  <c r="B456" i="1" l="1"/>
  <c r="A457" i="1"/>
  <c r="B457" i="1" l="1"/>
  <c r="A458" i="1"/>
  <c r="B458" i="1" l="1"/>
  <c r="A459" i="1"/>
  <c r="B459" i="1" l="1"/>
  <c r="A460" i="1"/>
  <c r="B460" i="1" l="1"/>
  <c r="A461" i="1"/>
  <c r="B461" i="1" l="1"/>
  <c r="A462" i="1"/>
  <c r="B462" i="1" l="1"/>
  <c r="A463" i="1"/>
  <c r="B463" i="1" l="1"/>
  <c r="A464" i="1"/>
  <c r="B464" i="1" l="1"/>
  <c r="A465" i="1"/>
  <c r="B465" i="1" l="1"/>
  <c r="A466" i="1"/>
  <c r="B466" i="1" l="1"/>
  <c r="A467" i="1"/>
  <c r="B467" i="1" l="1"/>
  <c r="A468" i="1"/>
  <c r="B468" i="1" l="1"/>
  <c r="A469" i="1"/>
  <c r="B469" i="1" l="1"/>
  <c r="A470" i="1"/>
  <c r="B470" i="1" l="1"/>
  <c r="A471" i="1"/>
  <c r="B471" i="1" l="1"/>
  <c r="A472" i="1"/>
  <c r="B472" i="1" l="1"/>
  <c r="A473" i="1"/>
  <c r="B473" i="1" l="1"/>
  <c r="A474" i="1"/>
  <c r="B474" i="1" l="1"/>
  <c r="A475" i="1"/>
  <c r="B475" i="1" l="1"/>
  <c r="A476" i="1"/>
  <c r="B476" i="1" l="1"/>
  <c r="A477" i="1"/>
  <c r="B477" i="1" l="1"/>
  <c r="A478" i="1"/>
  <c r="B478" i="1" l="1"/>
  <c r="A479" i="1"/>
  <c r="B479" i="1" l="1"/>
  <c r="A480" i="1"/>
  <c r="B480" i="1" l="1"/>
  <c r="A481" i="1"/>
  <c r="A482" i="1" l="1"/>
  <c r="B481" i="1"/>
  <c r="A483" i="1" l="1"/>
  <c r="B482" i="1"/>
  <c r="A484" i="1" l="1"/>
  <c r="B483" i="1"/>
  <c r="A485" i="1" l="1"/>
  <c r="B484" i="1"/>
  <c r="A486" i="1" l="1"/>
  <c r="B485" i="1"/>
  <c r="A487" i="1" l="1"/>
  <c r="B486" i="1"/>
  <c r="A488" i="1" l="1"/>
  <c r="B487" i="1"/>
  <c r="A489" i="1" l="1"/>
  <c r="B488" i="1"/>
  <c r="A490" i="1" l="1"/>
  <c r="B489" i="1"/>
  <c r="A491" i="1" l="1"/>
  <c r="B490" i="1"/>
  <c r="A492" i="1" l="1"/>
  <c r="B491" i="1"/>
  <c r="A493" i="1" l="1"/>
  <c r="B492" i="1"/>
  <c r="A494" i="1" l="1"/>
  <c r="B493" i="1"/>
  <c r="A495" i="1" l="1"/>
  <c r="B494" i="1"/>
  <c r="A496" i="1" l="1"/>
  <c r="B495" i="1"/>
  <c r="A497" i="1" l="1"/>
  <c r="B496" i="1"/>
  <c r="A498" i="1" l="1"/>
  <c r="B497" i="1"/>
  <c r="A499" i="1" l="1"/>
  <c r="B498" i="1"/>
  <c r="A500" i="1" l="1"/>
  <c r="B499" i="1"/>
  <c r="A501" i="1" l="1"/>
  <c r="B500" i="1"/>
  <c r="A502" i="1" l="1"/>
  <c r="B501" i="1"/>
  <c r="A503" i="1" l="1"/>
  <c r="B502" i="1"/>
  <c r="A504" i="1" l="1"/>
  <c r="B503" i="1"/>
  <c r="A505" i="1" l="1"/>
  <c r="B504" i="1"/>
  <c r="A506" i="1" l="1"/>
  <c r="B505" i="1"/>
  <c r="A507" i="1" l="1"/>
  <c r="B506" i="1"/>
  <c r="A508" i="1" l="1"/>
  <c r="B507" i="1"/>
  <c r="A509" i="1" l="1"/>
  <c r="B508" i="1"/>
  <c r="A510" i="1" l="1"/>
  <c r="B509" i="1"/>
  <c r="A511" i="1" l="1"/>
  <c r="B510" i="1"/>
  <c r="A512" i="1" l="1"/>
  <c r="B511" i="1"/>
  <c r="A513" i="1" l="1"/>
  <c r="B512" i="1"/>
  <c r="A514" i="1" l="1"/>
  <c r="B513" i="1"/>
  <c r="A515" i="1" l="1"/>
  <c r="B514" i="1"/>
  <c r="A516" i="1" l="1"/>
  <c r="B515" i="1"/>
  <c r="A517" i="1" l="1"/>
  <c r="B516" i="1"/>
  <c r="A518" i="1" l="1"/>
  <c r="B517" i="1"/>
  <c r="A519" i="1" l="1"/>
  <c r="B518" i="1"/>
  <c r="A520" i="1" l="1"/>
  <c r="B519" i="1"/>
  <c r="A521" i="1" l="1"/>
  <c r="B520" i="1"/>
  <c r="A522" i="1" l="1"/>
  <c r="B521" i="1"/>
  <c r="A523" i="1" l="1"/>
  <c r="B522" i="1"/>
  <c r="A524" i="1" l="1"/>
  <c r="B523" i="1"/>
  <c r="A525" i="1" l="1"/>
  <c r="B524" i="1"/>
  <c r="A526" i="1" l="1"/>
  <c r="B525" i="1"/>
  <c r="A527" i="1" l="1"/>
  <c r="B526" i="1"/>
  <c r="A528" i="1" l="1"/>
  <c r="B527" i="1"/>
  <c r="A529" i="1" l="1"/>
  <c r="B528" i="1"/>
  <c r="A530" i="1" l="1"/>
  <c r="B529" i="1"/>
  <c r="A531" i="1" l="1"/>
  <c r="B530" i="1"/>
  <c r="A532" i="1" l="1"/>
  <c r="B531" i="1"/>
  <c r="A533" i="1" l="1"/>
  <c r="B532" i="1"/>
  <c r="A534" i="1" l="1"/>
  <c r="B533" i="1"/>
  <c r="A535" i="1" l="1"/>
  <c r="B534" i="1"/>
  <c r="A536" i="1" l="1"/>
  <c r="B535" i="1"/>
  <c r="A537" i="1" l="1"/>
  <c r="B536" i="1"/>
  <c r="A538" i="1" l="1"/>
  <c r="B537" i="1"/>
  <c r="A539" i="1" l="1"/>
  <c r="B538" i="1"/>
  <c r="A540" i="1" l="1"/>
  <c r="B539" i="1"/>
  <c r="A541" i="1" l="1"/>
  <c r="B540" i="1"/>
  <c r="A542" i="1" l="1"/>
  <c r="B541" i="1"/>
  <c r="A543" i="1" l="1"/>
  <c r="B542" i="1"/>
  <c r="A544" i="1" l="1"/>
  <c r="B543" i="1"/>
  <c r="A545" i="1" l="1"/>
  <c r="B544" i="1"/>
  <c r="A546" i="1" l="1"/>
  <c r="B545" i="1"/>
  <c r="A547" i="1" l="1"/>
  <c r="B546" i="1"/>
  <c r="A548" i="1" l="1"/>
  <c r="B547" i="1"/>
  <c r="A549" i="1" l="1"/>
  <c r="B548" i="1"/>
  <c r="A550" i="1" l="1"/>
  <c r="B549" i="1"/>
  <c r="A551" i="1" l="1"/>
  <c r="B550" i="1"/>
  <c r="A552" i="1" l="1"/>
  <c r="B551" i="1"/>
  <c r="A553" i="1" l="1"/>
  <c r="B552" i="1"/>
  <c r="A554" i="1" l="1"/>
  <c r="B553" i="1"/>
  <c r="A555" i="1" l="1"/>
  <c r="B554" i="1"/>
  <c r="A556" i="1" l="1"/>
  <c r="B555" i="1"/>
  <c r="A557" i="1" l="1"/>
  <c r="B556" i="1"/>
  <c r="A558" i="1" l="1"/>
  <c r="B557" i="1"/>
  <c r="A559" i="1" l="1"/>
  <c r="B558" i="1"/>
  <c r="A560" i="1" l="1"/>
  <c r="B559" i="1"/>
  <c r="A561" i="1" l="1"/>
  <c r="B560" i="1"/>
  <c r="A562" i="1" l="1"/>
  <c r="B561" i="1"/>
  <c r="A563" i="1" l="1"/>
  <c r="B562" i="1"/>
  <c r="A564" i="1" l="1"/>
  <c r="B563" i="1"/>
  <c r="A565" i="1" l="1"/>
  <c r="B564" i="1"/>
  <c r="A566" i="1" l="1"/>
  <c r="B565" i="1"/>
  <c r="A567" i="1" l="1"/>
  <c r="B566" i="1"/>
  <c r="A568" i="1" l="1"/>
  <c r="B567" i="1"/>
  <c r="A569" i="1" l="1"/>
  <c r="B568" i="1"/>
  <c r="A570" i="1" l="1"/>
  <c r="B569" i="1"/>
  <c r="A571" i="1" l="1"/>
  <c r="B570" i="1"/>
  <c r="A572" i="1" l="1"/>
  <c r="B571" i="1"/>
  <c r="A573" i="1" l="1"/>
  <c r="B572" i="1"/>
  <c r="A574" i="1" l="1"/>
  <c r="B573" i="1"/>
  <c r="A575" i="1" l="1"/>
  <c r="B574" i="1"/>
  <c r="A576" i="1" l="1"/>
  <c r="B575" i="1"/>
  <c r="A577" i="1" l="1"/>
  <c r="B576" i="1"/>
  <c r="A578" i="1" l="1"/>
  <c r="B577" i="1"/>
  <c r="A579" i="1" l="1"/>
  <c r="B578" i="1"/>
  <c r="A580" i="1" l="1"/>
  <c r="B579" i="1"/>
  <c r="A581" i="1" l="1"/>
  <c r="B580" i="1"/>
  <c r="A582" i="1" l="1"/>
  <c r="B581" i="1"/>
  <c r="A583" i="1" l="1"/>
  <c r="B582" i="1"/>
  <c r="A584" i="1" l="1"/>
  <c r="B583" i="1"/>
  <c r="A585" i="1" l="1"/>
  <c r="B584" i="1"/>
  <c r="A586" i="1" l="1"/>
  <c r="B585" i="1"/>
  <c r="A587" i="1" l="1"/>
  <c r="B586" i="1"/>
  <c r="A588" i="1" l="1"/>
  <c r="B587" i="1"/>
  <c r="A589" i="1" l="1"/>
  <c r="B588" i="1"/>
  <c r="A590" i="1" l="1"/>
  <c r="B589" i="1"/>
  <c r="A591" i="1" l="1"/>
  <c r="B590" i="1"/>
  <c r="A592" i="1" l="1"/>
  <c r="B591" i="1"/>
  <c r="A593" i="1" l="1"/>
  <c r="B592" i="1"/>
  <c r="A594" i="1" l="1"/>
  <c r="B593" i="1"/>
  <c r="A595" i="1" l="1"/>
  <c r="B594" i="1"/>
  <c r="A596" i="1" l="1"/>
  <c r="B595" i="1"/>
  <c r="A597" i="1" l="1"/>
  <c r="B596" i="1"/>
  <c r="A598" i="1" l="1"/>
  <c r="B597" i="1"/>
  <c r="A599" i="1" l="1"/>
  <c r="B598" i="1"/>
  <c r="A600" i="1" l="1"/>
  <c r="B599" i="1"/>
  <c r="A601" i="1" l="1"/>
  <c r="B600" i="1"/>
  <c r="A602" i="1" l="1"/>
  <c r="B601" i="1"/>
  <c r="A603" i="1" l="1"/>
  <c r="B602" i="1"/>
  <c r="A604" i="1" l="1"/>
  <c r="B603" i="1"/>
  <c r="A605" i="1" l="1"/>
  <c r="B604" i="1"/>
  <c r="A606" i="1" l="1"/>
  <c r="B605" i="1"/>
  <c r="A607" i="1" l="1"/>
  <c r="B606" i="1"/>
  <c r="A608" i="1" l="1"/>
  <c r="B607" i="1"/>
  <c r="A609" i="1" l="1"/>
  <c r="B608" i="1"/>
  <c r="A610" i="1" l="1"/>
  <c r="B609" i="1"/>
  <c r="A611" i="1" l="1"/>
  <c r="B610" i="1"/>
  <c r="A612" i="1" l="1"/>
  <c r="B611" i="1"/>
  <c r="A613" i="1" l="1"/>
  <c r="B612" i="1"/>
  <c r="A614" i="1" l="1"/>
  <c r="B613" i="1"/>
  <c r="A615" i="1" l="1"/>
  <c r="B614" i="1"/>
  <c r="A616" i="1" l="1"/>
  <c r="B615" i="1"/>
  <c r="A617" i="1" l="1"/>
  <c r="B616" i="1"/>
  <c r="A618" i="1" l="1"/>
  <c r="B617" i="1"/>
  <c r="A619" i="1" l="1"/>
  <c r="B618" i="1"/>
  <c r="A620" i="1" l="1"/>
  <c r="B619" i="1"/>
  <c r="A621" i="1" l="1"/>
  <c r="B620" i="1"/>
  <c r="A622" i="1" l="1"/>
  <c r="B621" i="1"/>
  <c r="A623" i="1" l="1"/>
  <c r="B622" i="1"/>
  <c r="A624" i="1" l="1"/>
  <c r="B623" i="1"/>
  <c r="A625" i="1" l="1"/>
  <c r="B624" i="1"/>
  <c r="A626" i="1" l="1"/>
  <c r="B625" i="1"/>
  <c r="A627" i="1" l="1"/>
  <c r="B626" i="1"/>
  <c r="A628" i="1" l="1"/>
  <c r="B627" i="1"/>
  <c r="A629" i="1" l="1"/>
  <c r="B628" i="1"/>
  <c r="A630" i="1" l="1"/>
  <c r="B629" i="1"/>
  <c r="A631" i="1" l="1"/>
  <c r="B630" i="1"/>
  <c r="A632" i="1" l="1"/>
  <c r="B631" i="1"/>
  <c r="A633" i="1" l="1"/>
  <c r="B632" i="1"/>
  <c r="A634" i="1" l="1"/>
  <c r="B633" i="1"/>
  <c r="A635" i="1" l="1"/>
  <c r="B634" i="1"/>
  <c r="A636" i="1" l="1"/>
  <c r="B635" i="1"/>
  <c r="A637" i="1" l="1"/>
  <c r="B636" i="1"/>
  <c r="A638" i="1" l="1"/>
  <c r="B637" i="1"/>
  <c r="A639" i="1" l="1"/>
  <c r="B638" i="1"/>
  <c r="A640" i="1" l="1"/>
  <c r="B639" i="1"/>
  <c r="A641" i="1" l="1"/>
  <c r="B640" i="1"/>
  <c r="A642" i="1" l="1"/>
  <c r="B641" i="1"/>
  <c r="A643" i="1" l="1"/>
  <c r="B642" i="1"/>
  <c r="A644" i="1" l="1"/>
  <c r="B643" i="1"/>
  <c r="A645" i="1" l="1"/>
  <c r="B644" i="1"/>
  <c r="A646" i="1" l="1"/>
  <c r="B645" i="1"/>
  <c r="A647" i="1" l="1"/>
  <c r="B646" i="1"/>
  <c r="A648" i="1" l="1"/>
  <c r="B647" i="1"/>
  <c r="A649" i="1" l="1"/>
  <c r="B648" i="1"/>
  <c r="A650" i="1" l="1"/>
  <c r="B649" i="1"/>
  <c r="A651" i="1" l="1"/>
  <c r="B650" i="1"/>
  <c r="B651" i="1" l="1"/>
  <c r="A652" i="1"/>
  <c r="B652" i="1" l="1"/>
  <c r="A653" i="1"/>
  <c r="B653" i="1" l="1"/>
  <c r="A654" i="1"/>
  <c r="B654" i="1" l="1"/>
  <c r="A655" i="1"/>
  <c r="B655" i="1" l="1"/>
  <c r="A656" i="1"/>
  <c r="B656" i="1" l="1"/>
  <c r="A657" i="1"/>
  <c r="B657" i="1" l="1"/>
  <c r="A658" i="1"/>
  <c r="B658" i="1" l="1"/>
  <c r="A659" i="1"/>
  <c r="B659" i="1" l="1"/>
  <c r="A660" i="1"/>
  <c r="B660" i="1" l="1"/>
  <c r="A661" i="1"/>
  <c r="B661" i="1" l="1"/>
  <c r="A662" i="1"/>
  <c r="B662" i="1" l="1"/>
  <c r="A663" i="1"/>
  <c r="B663" i="1" l="1"/>
  <c r="A664" i="1"/>
  <c r="B664" i="1" l="1"/>
  <c r="A665" i="1"/>
  <c r="B665" i="1" l="1"/>
  <c r="A666" i="1"/>
  <c r="B666" i="1" l="1"/>
  <c r="A667" i="1"/>
  <c r="B667" i="1" l="1"/>
  <c r="A668" i="1"/>
  <c r="B668" i="1" l="1"/>
  <c r="A669" i="1"/>
  <c r="B669" i="1" l="1"/>
  <c r="A670" i="1"/>
  <c r="B670" i="1" l="1"/>
  <c r="A671" i="1"/>
  <c r="B671" i="1" l="1"/>
  <c r="A672" i="1"/>
  <c r="B672" i="1" l="1"/>
  <c r="A673" i="1"/>
  <c r="B673" i="1" l="1"/>
  <c r="A674" i="1"/>
  <c r="B674" i="1" l="1"/>
  <c r="A675" i="1"/>
  <c r="B675" i="1" l="1"/>
  <c r="A676" i="1"/>
  <c r="B676" i="1" l="1"/>
  <c r="A677" i="1"/>
  <c r="B677" i="1" l="1"/>
  <c r="A678" i="1"/>
  <c r="B678" i="1" l="1"/>
  <c r="A679" i="1"/>
  <c r="B679" i="1" l="1"/>
  <c r="A680" i="1"/>
  <c r="B680" i="1" l="1"/>
  <c r="A681" i="1"/>
  <c r="B681" i="1" l="1"/>
  <c r="A682" i="1"/>
  <c r="B682" i="1" l="1"/>
  <c r="A683" i="1"/>
  <c r="B683" i="1" l="1"/>
  <c r="A684" i="1"/>
  <c r="B684" i="1" l="1"/>
  <c r="A685" i="1"/>
  <c r="B685" i="1" l="1"/>
  <c r="A686" i="1"/>
  <c r="B686" i="1" l="1"/>
  <c r="A687" i="1"/>
  <c r="B687" i="1" l="1"/>
  <c r="A688" i="1"/>
  <c r="B688" i="1" l="1"/>
  <c r="A689" i="1"/>
  <c r="B689" i="1" l="1"/>
  <c r="A690" i="1"/>
  <c r="B690" i="1" l="1"/>
  <c r="A691" i="1"/>
  <c r="B691" i="1" l="1"/>
  <c r="A692" i="1"/>
  <c r="A693" i="1" l="1"/>
  <c r="B692" i="1"/>
  <c r="A694" i="1" l="1"/>
  <c r="B693" i="1"/>
  <c r="A695" i="1" l="1"/>
  <c r="B694" i="1"/>
  <c r="A696" i="1" l="1"/>
  <c r="B695" i="1"/>
  <c r="A697" i="1" l="1"/>
  <c r="B696" i="1"/>
  <c r="A698" i="1" l="1"/>
  <c r="B697" i="1"/>
  <c r="A699" i="1" l="1"/>
  <c r="B698" i="1"/>
  <c r="A700" i="1" l="1"/>
  <c r="B699" i="1"/>
  <c r="A701" i="1" l="1"/>
  <c r="B700" i="1"/>
  <c r="A702" i="1" l="1"/>
  <c r="B701" i="1"/>
  <c r="A703" i="1" l="1"/>
  <c r="B702" i="1"/>
  <c r="A704" i="1" l="1"/>
  <c r="B703" i="1"/>
  <c r="A705" i="1" l="1"/>
  <c r="B704" i="1"/>
  <c r="A706" i="1" l="1"/>
  <c r="B705" i="1"/>
  <c r="A707" i="1" l="1"/>
  <c r="B706" i="1"/>
  <c r="A708" i="1" l="1"/>
  <c r="B707" i="1"/>
  <c r="A709" i="1" l="1"/>
  <c r="B708" i="1"/>
  <c r="A710" i="1" l="1"/>
  <c r="B709" i="1"/>
  <c r="A711" i="1" l="1"/>
  <c r="B710" i="1"/>
  <c r="A712" i="1" l="1"/>
  <c r="B711" i="1"/>
  <c r="A713" i="1" l="1"/>
  <c r="B712" i="1"/>
  <c r="A714" i="1" l="1"/>
  <c r="B713" i="1"/>
  <c r="A715" i="1" l="1"/>
  <c r="B714" i="1"/>
  <c r="A716" i="1" l="1"/>
  <c r="B715" i="1"/>
  <c r="A717" i="1" l="1"/>
  <c r="B716" i="1"/>
  <c r="A718" i="1" l="1"/>
  <c r="B717" i="1"/>
  <c r="A719" i="1" l="1"/>
  <c r="B718" i="1"/>
  <c r="A720" i="1" l="1"/>
  <c r="B719" i="1"/>
  <c r="A721" i="1" l="1"/>
  <c r="B720" i="1"/>
  <c r="A722" i="1" l="1"/>
  <c r="B721" i="1"/>
  <c r="A723" i="1" l="1"/>
  <c r="B722" i="1"/>
  <c r="A724" i="1" l="1"/>
  <c r="B723" i="1"/>
  <c r="A725" i="1" l="1"/>
  <c r="B724" i="1"/>
  <c r="A726" i="1" l="1"/>
  <c r="B725" i="1"/>
  <c r="A727" i="1" l="1"/>
  <c r="B726" i="1"/>
  <c r="A728" i="1" l="1"/>
  <c r="B727" i="1"/>
  <c r="A729" i="1" l="1"/>
  <c r="B728" i="1"/>
  <c r="A730" i="1" l="1"/>
  <c r="B729" i="1"/>
  <c r="A731" i="1" l="1"/>
  <c r="B730" i="1"/>
  <c r="A732" i="1" l="1"/>
  <c r="B731" i="1"/>
  <c r="A733" i="1" l="1"/>
  <c r="B732" i="1"/>
  <c r="A734" i="1" l="1"/>
  <c r="B733" i="1"/>
  <c r="A735" i="1" l="1"/>
  <c r="B734" i="1"/>
  <c r="A736" i="1" l="1"/>
  <c r="B735" i="1"/>
  <c r="A737" i="1" l="1"/>
  <c r="B736" i="1"/>
  <c r="A738" i="1" l="1"/>
  <c r="B737" i="1"/>
  <c r="A739" i="1" l="1"/>
  <c r="B738" i="1"/>
  <c r="A740" i="1" l="1"/>
  <c r="B739" i="1"/>
  <c r="A741" i="1" l="1"/>
  <c r="B740" i="1"/>
  <c r="A742" i="1" l="1"/>
  <c r="B741" i="1"/>
  <c r="A743" i="1" l="1"/>
  <c r="B742" i="1"/>
  <c r="A744" i="1" l="1"/>
  <c r="B743" i="1"/>
  <c r="A745" i="1" l="1"/>
  <c r="B744" i="1"/>
  <c r="A746" i="1" l="1"/>
  <c r="B745" i="1"/>
  <c r="A747" i="1" l="1"/>
  <c r="B746" i="1"/>
  <c r="A748" i="1" l="1"/>
  <c r="B747" i="1"/>
  <c r="A749" i="1" l="1"/>
  <c r="B748" i="1"/>
  <c r="A750" i="1" l="1"/>
  <c r="B749" i="1"/>
  <c r="A751" i="1" l="1"/>
  <c r="B750" i="1"/>
  <c r="A752" i="1" l="1"/>
  <c r="B751" i="1"/>
  <c r="A753" i="1" l="1"/>
  <c r="B752" i="1"/>
  <c r="A754" i="1" l="1"/>
  <c r="B753" i="1"/>
  <c r="A755" i="1" l="1"/>
  <c r="B754" i="1"/>
  <c r="A756" i="1" l="1"/>
  <c r="B755" i="1"/>
  <c r="A757" i="1" l="1"/>
  <c r="B756" i="1"/>
  <c r="A758" i="1" l="1"/>
  <c r="B757" i="1"/>
  <c r="A759" i="1" l="1"/>
  <c r="B758" i="1"/>
  <c r="A760" i="1" l="1"/>
  <c r="B759" i="1"/>
  <c r="A761" i="1" l="1"/>
  <c r="B760" i="1"/>
  <c r="A762" i="1" l="1"/>
  <c r="B761" i="1"/>
  <c r="A763" i="1" l="1"/>
  <c r="B762" i="1"/>
  <c r="A764" i="1" l="1"/>
  <c r="B763" i="1"/>
  <c r="A765" i="1" l="1"/>
  <c r="B764" i="1"/>
  <c r="A766" i="1" l="1"/>
  <c r="B765" i="1"/>
  <c r="A767" i="1" l="1"/>
  <c r="B766" i="1"/>
  <c r="A768" i="1" l="1"/>
  <c r="B767" i="1"/>
  <c r="A769" i="1" l="1"/>
  <c r="B768" i="1"/>
  <c r="A770" i="1" l="1"/>
  <c r="B769" i="1"/>
  <c r="A771" i="1" l="1"/>
  <c r="B770" i="1"/>
  <c r="A772" i="1" l="1"/>
  <c r="B771" i="1"/>
  <c r="A773" i="1" l="1"/>
  <c r="B772" i="1"/>
  <c r="A774" i="1" l="1"/>
  <c r="B773" i="1"/>
  <c r="A775" i="1" l="1"/>
  <c r="B774" i="1"/>
  <c r="A776" i="1" l="1"/>
  <c r="B775" i="1"/>
  <c r="A777" i="1" l="1"/>
  <c r="B776" i="1"/>
  <c r="A778" i="1" l="1"/>
  <c r="B777" i="1"/>
  <c r="A779" i="1" l="1"/>
  <c r="B778" i="1"/>
  <c r="A780" i="1" l="1"/>
  <c r="B779" i="1"/>
  <c r="A781" i="1" l="1"/>
  <c r="B780" i="1"/>
  <c r="A782" i="1" l="1"/>
  <c r="B781" i="1"/>
  <c r="A783" i="1" l="1"/>
  <c r="B782" i="1"/>
  <c r="A784" i="1" l="1"/>
  <c r="B783" i="1"/>
  <c r="A785" i="1" l="1"/>
  <c r="B784" i="1"/>
  <c r="A786" i="1" l="1"/>
  <c r="B785" i="1"/>
  <c r="A787" i="1" l="1"/>
  <c r="B786" i="1"/>
  <c r="A788" i="1" l="1"/>
  <c r="B787" i="1"/>
  <c r="A789" i="1" l="1"/>
  <c r="B788" i="1"/>
  <c r="A790" i="1" l="1"/>
  <c r="B789" i="1"/>
  <c r="A791" i="1" l="1"/>
  <c r="B790" i="1"/>
  <c r="A792" i="1" l="1"/>
  <c r="B791" i="1"/>
  <c r="A793" i="1" l="1"/>
  <c r="B792" i="1"/>
  <c r="A794" i="1" l="1"/>
  <c r="B793" i="1"/>
  <c r="A795" i="1" l="1"/>
  <c r="B794" i="1"/>
  <c r="A796" i="1" l="1"/>
  <c r="B795" i="1"/>
  <c r="A797" i="1" l="1"/>
  <c r="B796" i="1"/>
  <c r="A798" i="1" l="1"/>
  <c r="B797" i="1"/>
  <c r="A799" i="1" l="1"/>
  <c r="B798" i="1"/>
  <c r="A800" i="1" l="1"/>
  <c r="B799" i="1"/>
  <c r="A801" i="1" l="1"/>
  <c r="B800" i="1"/>
  <c r="A802" i="1" l="1"/>
  <c r="B801" i="1"/>
  <c r="A803" i="1" l="1"/>
  <c r="B802" i="1"/>
  <c r="A804" i="1" l="1"/>
  <c r="B803" i="1"/>
  <c r="A805" i="1" l="1"/>
  <c r="B804" i="1"/>
  <c r="A806" i="1" l="1"/>
  <c r="B805" i="1"/>
  <c r="A807" i="1" l="1"/>
  <c r="B806" i="1"/>
  <c r="A808" i="1" l="1"/>
  <c r="B807" i="1"/>
  <c r="A809" i="1" l="1"/>
  <c r="B808" i="1"/>
  <c r="A810" i="1" l="1"/>
  <c r="B809" i="1"/>
  <c r="A811" i="1" l="1"/>
  <c r="B810" i="1"/>
  <c r="A812" i="1" l="1"/>
  <c r="B811" i="1"/>
  <c r="A813" i="1" l="1"/>
  <c r="B812" i="1"/>
  <c r="A814" i="1" l="1"/>
  <c r="B813" i="1"/>
  <c r="A815" i="1" l="1"/>
  <c r="B814" i="1"/>
  <c r="A816" i="1" l="1"/>
  <c r="B815" i="1"/>
  <c r="A817" i="1" l="1"/>
  <c r="B816" i="1"/>
  <c r="A818" i="1" l="1"/>
  <c r="B817" i="1"/>
  <c r="A819" i="1" l="1"/>
  <c r="B818" i="1"/>
  <c r="A820" i="1" l="1"/>
  <c r="B819" i="1"/>
  <c r="A821" i="1" l="1"/>
  <c r="B820" i="1"/>
  <c r="A822" i="1" l="1"/>
  <c r="B821" i="1"/>
  <c r="A823" i="1" l="1"/>
  <c r="B822" i="1"/>
  <c r="A824" i="1" l="1"/>
  <c r="B823" i="1"/>
  <c r="A825" i="1" l="1"/>
  <c r="B824" i="1"/>
  <c r="A826" i="1" l="1"/>
  <c r="B825" i="1"/>
  <c r="A827" i="1" l="1"/>
  <c r="B826" i="1"/>
  <c r="A828" i="1" l="1"/>
  <c r="B827" i="1"/>
  <c r="A829" i="1" l="1"/>
  <c r="B828" i="1"/>
  <c r="A830" i="1" l="1"/>
  <c r="B829" i="1"/>
  <c r="A831" i="1" l="1"/>
  <c r="B830" i="1"/>
  <c r="A832" i="1" l="1"/>
  <c r="B831" i="1"/>
  <c r="A833" i="1" l="1"/>
  <c r="B832" i="1"/>
  <c r="A834" i="1" l="1"/>
  <c r="B833" i="1"/>
  <c r="A835" i="1" l="1"/>
  <c r="B834" i="1"/>
  <c r="A836" i="1" l="1"/>
  <c r="B835" i="1"/>
  <c r="A837" i="1" l="1"/>
  <c r="B836" i="1"/>
  <c r="A838" i="1" l="1"/>
  <c r="B837" i="1"/>
  <c r="A839" i="1" l="1"/>
  <c r="B838" i="1"/>
  <c r="A840" i="1" l="1"/>
  <c r="B839" i="1"/>
  <c r="A841" i="1" l="1"/>
  <c r="B840" i="1"/>
  <c r="A842" i="1" l="1"/>
  <c r="B841" i="1"/>
  <c r="A843" i="1" l="1"/>
  <c r="B842" i="1"/>
  <c r="A844" i="1" l="1"/>
  <c r="B843" i="1"/>
  <c r="A845" i="1" l="1"/>
  <c r="B844" i="1"/>
  <c r="A846" i="1" l="1"/>
  <c r="B845" i="1"/>
  <c r="A847" i="1" l="1"/>
  <c r="B846" i="1"/>
  <c r="A848" i="1" l="1"/>
  <c r="B847" i="1"/>
  <c r="A849" i="1" l="1"/>
  <c r="B848" i="1"/>
  <c r="A850" i="1" l="1"/>
  <c r="B849" i="1"/>
  <c r="A851" i="1" l="1"/>
  <c r="B850" i="1"/>
  <c r="A852" i="1" l="1"/>
  <c r="B851" i="1"/>
  <c r="A853" i="1" l="1"/>
  <c r="B852" i="1"/>
  <c r="A854" i="1" l="1"/>
  <c r="B853" i="1"/>
  <c r="A855" i="1" l="1"/>
  <c r="B854" i="1"/>
  <c r="A856" i="1" l="1"/>
  <c r="B855" i="1"/>
  <c r="A857" i="1" l="1"/>
  <c r="B856" i="1"/>
  <c r="A858" i="1" l="1"/>
  <c r="B857" i="1"/>
  <c r="A859" i="1" l="1"/>
  <c r="B858" i="1"/>
  <c r="A860" i="1" l="1"/>
  <c r="B859" i="1"/>
  <c r="A861" i="1" l="1"/>
  <c r="B860" i="1"/>
  <c r="A862" i="1" l="1"/>
  <c r="B861" i="1"/>
  <c r="A863" i="1" l="1"/>
  <c r="B862" i="1"/>
  <c r="A864" i="1" l="1"/>
  <c r="B863" i="1"/>
  <c r="A865" i="1" l="1"/>
  <c r="B864" i="1"/>
  <c r="A866" i="1" l="1"/>
  <c r="B865" i="1"/>
  <c r="A867" i="1" l="1"/>
  <c r="B866" i="1"/>
  <c r="A868" i="1" l="1"/>
  <c r="B867" i="1"/>
  <c r="A869" i="1" l="1"/>
  <c r="B868" i="1"/>
  <c r="A870" i="1" l="1"/>
  <c r="B869" i="1"/>
  <c r="A871" i="1" l="1"/>
  <c r="B870" i="1"/>
  <c r="A872" i="1" l="1"/>
  <c r="B871" i="1"/>
  <c r="A873" i="1" l="1"/>
  <c r="B872" i="1"/>
  <c r="A874" i="1" l="1"/>
  <c r="B873" i="1"/>
  <c r="A875" i="1" l="1"/>
  <c r="B874" i="1"/>
  <c r="A876" i="1" l="1"/>
  <c r="B875" i="1"/>
  <c r="A877" i="1" l="1"/>
  <c r="B876" i="1"/>
  <c r="A878" i="1" l="1"/>
  <c r="B877" i="1"/>
  <c r="A879" i="1" l="1"/>
  <c r="B878" i="1"/>
  <c r="A880" i="1" l="1"/>
  <c r="B879" i="1"/>
  <c r="A881" i="1" l="1"/>
  <c r="B880" i="1"/>
  <c r="A882" i="1" l="1"/>
  <c r="B881" i="1"/>
  <c r="A883" i="1" l="1"/>
  <c r="B882" i="1"/>
  <c r="A884" i="1" l="1"/>
  <c r="B883" i="1"/>
  <c r="A885" i="1" l="1"/>
  <c r="B884" i="1"/>
  <c r="A886" i="1" l="1"/>
  <c r="B885" i="1"/>
  <c r="A887" i="1" l="1"/>
  <c r="B886" i="1"/>
  <c r="A888" i="1" l="1"/>
  <c r="B887" i="1"/>
  <c r="A889" i="1" l="1"/>
  <c r="B888" i="1"/>
  <c r="A890" i="1" l="1"/>
  <c r="B889" i="1"/>
  <c r="A891" i="1" l="1"/>
  <c r="B890" i="1"/>
  <c r="A892" i="1" l="1"/>
  <c r="B891" i="1"/>
  <c r="A893" i="1" l="1"/>
  <c r="B892" i="1"/>
  <c r="A894" i="1" l="1"/>
  <c r="B893" i="1"/>
  <c r="A895" i="1" l="1"/>
  <c r="B894" i="1"/>
  <c r="A896" i="1" l="1"/>
  <c r="B895" i="1"/>
  <c r="A897" i="1" l="1"/>
  <c r="B896" i="1"/>
  <c r="A898" i="1" l="1"/>
  <c r="B897" i="1"/>
  <c r="A899" i="1" l="1"/>
  <c r="B898" i="1"/>
  <c r="A900" i="1" l="1"/>
  <c r="B899" i="1"/>
  <c r="A901" i="1" l="1"/>
  <c r="B900" i="1"/>
  <c r="A902" i="1" l="1"/>
  <c r="B901" i="1"/>
  <c r="A903" i="1" l="1"/>
  <c r="B902" i="1"/>
  <c r="A904" i="1" l="1"/>
  <c r="B903" i="1"/>
  <c r="A905" i="1" l="1"/>
  <c r="B904" i="1"/>
  <c r="A906" i="1" l="1"/>
  <c r="B905" i="1"/>
  <c r="A907" i="1" l="1"/>
  <c r="B906" i="1"/>
  <c r="A908" i="1" l="1"/>
  <c r="B907" i="1"/>
  <c r="A909" i="1" l="1"/>
  <c r="B908" i="1"/>
  <c r="A910" i="1" l="1"/>
  <c r="B909" i="1"/>
  <c r="A911" i="1" l="1"/>
  <c r="B910" i="1"/>
  <c r="A912" i="1" l="1"/>
  <c r="B911" i="1"/>
  <c r="A913" i="1" l="1"/>
  <c r="B912" i="1"/>
  <c r="A914" i="1" l="1"/>
  <c r="B913" i="1"/>
  <c r="A915" i="1" l="1"/>
  <c r="B914" i="1"/>
  <c r="A916" i="1" l="1"/>
  <c r="B915" i="1"/>
  <c r="A917" i="1" l="1"/>
  <c r="B916" i="1"/>
  <c r="A918" i="1" l="1"/>
  <c r="B917" i="1"/>
  <c r="A919" i="1" l="1"/>
  <c r="B918" i="1"/>
  <c r="A920" i="1" l="1"/>
  <c r="B919" i="1"/>
  <c r="A921" i="1" l="1"/>
  <c r="B920" i="1"/>
  <c r="A922" i="1" l="1"/>
  <c r="B921" i="1"/>
  <c r="A923" i="1" l="1"/>
  <c r="B922" i="1"/>
  <c r="A924" i="1" l="1"/>
  <c r="B923" i="1"/>
  <c r="A925" i="1" l="1"/>
  <c r="B924" i="1"/>
  <c r="A926" i="1" l="1"/>
  <c r="B925" i="1"/>
  <c r="A927" i="1" l="1"/>
  <c r="B926" i="1"/>
  <c r="A928" i="1" l="1"/>
  <c r="B927" i="1"/>
  <c r="A929" i="1" l="1"/>
  <c r="B928" i="1"/>
  <c r="A930" i="1" l="1"/>
  <c r="B929" i="1"/>
  <c r="A931" i="1" l="1"/>
  <c r="B930" i="1"/>
  <c r="A932" i="1" l="1"/>
  <c r="B931" i="1"/>
  <c r="A933" i="1" l="1"/>
  <c r="B932" i="1"/>
  <c r="A934" i="1" l="1"/>
  <c r="B933" i="1"/>
  <c r="A935" i="1" l="1"/>
  <c r="B934" i="1"/>
  <c r="A936" i="1" l="1"/>
  <c r="B935" i="1"/>
  <c r="A937" i="1" l="1"/>
  <c r="B936" i="1"/>
  <c r="A938" i="1" l="1"/>
  <c r="B937" i="1"/>
  <c r="A939" i="1" l="1"/>
  <c r="B938" i="1"/>
  <c r="A940" i="1" l="1"/>
  <c r="B939" i="1"/>
  <c r="A941" i="1" l="1"/>
  <c r="B940" i="1"/>
  <c r="A942" i="1" l="1"/>
  <c r="B941" i="1"/>
  <c r="A943" i="1" l="1"/>
  <c r="B942" i="1"/>
  <c r="A944" i="1" l="1"/>
  <c r="B943" i="1"/>
  <c r="A945" i="1" l="1"/>
  <c r="B944" i="1"/>
  <c r="A946" i="1" l="1"/>
  <c r="B945" i="1"/>
  <c r="A947" i="1" l="1"/>
  <c r="B946" i="1"/>
  <c r="A948" i="1" l="1"/>
  <c r="B947" i="1"/>
  <c r="A949" i="1" l="1"/>
  <c r="B948" i="1"/>
  <c r="A950" i="1" l="1"/>
  <c r="B949" i="1"/>
  <c r="A951" i="1" l="1"/>
  <c r="B950" i="1"/>
  <c r="A952" i="1" l="1"/>
  <c r="B951" i="1"/>
  <c r="A953" i="1" l="1"/>
  <c r="B952" i="1"/>
  <c r="A954" i="1" l="1"/>
  <c r="B953" i="1"/>
  <c r="A955" i="1" l="1"/>
  <c r="B954" i="1"/>
  <c r="A956" i="1" l="1"/>
  <c r="B955" i="1"/>
  <c r="A957" i="1" l="1"/>
  <c r="B956" i="1"/>
  <c r="A958" i="1" l="1"/>
  <c r="B957" i="1"/>
  <c r="A959" i="1" l="1"/>
  <c r="B958" i="1"/>
  <c r="A960" i="1" l="1"/>
  <c r="B959" i="1"/>
  <c r="A961" i="1" l="1"/>
  <c r="B960" i="1"/>
  <c r="A962" i="1" l="1"/>
  <c r="B961" i="1"/>
  <c r="A963" i="1" l="1"/>
  <c r="B962" i="1"/>
  <c r="A964" i="1" l="1"/>
  <c r="B963" i="1"/>
  <c r="A965" i="1" l="1"/>
  <c r="B964" i="1"/>
  <c r="A966" i="1" l="1"/>
  <c r="B965" i="1"/>
  <c r="A967" i="1" l="1"/>
  <c r="B966" i="1"/>
  <c r="A968" i="1" l="1"/>
  <c r="B967" i="1"/>
  <c r="A969" i="1" l="1"/>
  <c r="B968" i="1"/>
  <c r="A970" i="1" l="1"/>
  <c r="B969" i="1"/>
  <c r="A971" i="1" l="1"/>
  <c r="B970" i="1"/>
  <c r="A972" i="1" l="1"/>
  <c r="B971" i="1"/>
  <c r="A973" i="1" l="1"/>
  <c r="B972" i="1"/>
  <c r="A974" i="1" l="1"/>
  <c r="B973" i="1"/>
  <c r="A975" i="1" l="1"/>
  <c r="B974" i="1"/>
  <c r="A976" i="1" l="1"/>
  <c r="B975" i="1"/>
  <c r="A977" i="1" l="1"/>
  <c r="B976" i="1"/>
  <c r="A978" i="1" l="1"/>
  <c r="B977" i="1"/>
  <c r="A979" i="1" l="1"/>
  <c r="B978" i="1"/>
  <c r="A980" i="1" l="1"/>
  <c r="B979" i="1"/>
  <c r="B980" i="1" l="1"/>
  <c r="A981" i="1"/>
  <c r="B981" i="1" l="1"/>
  <c r="A982" i="1"/>
  <c r="B982" i="1" l="1"/>
  <c r="A983" i="1"/>
  <c r="B983" i="1" l="1"/>
  <c r="A984" i="1"/>
  <c r="B984" i="1" l="1"/>
  <c r="A985" i="1"/>
  <c r="B985" i="1" l="1"/>
  <c r="A986" i="1"/>
  <c r="B986" i="1" l="1"/>
  <c r="A987" i="1"/>
  <c r="B987" i="1" l="1"/>
  <c r="A988" i="1"/>
  <c r="B988" i="1" l="1"/>
  <c r="A989" i="1"/>
  <c r="B989" i="1" l="1"/>
  <c r="A990" i="1"/>
  <c r="B990" i="1" l="1"/>
  <c r="A991" i="1"/>
  <c r="B991" i="1" l="1"/>
  <c r="A992" i="1"/>
  <c r="B992" i="1" l="1"/>
  <c r="A993" i="1"/>
  <c r="B993" i="1" l="1"/>
  <c r="A994" i="1"/>
  <c r="B994" i="1" l="1"/>
  <c r="A995" i="1"/>
  <c r="B995" i="1" l="1"/>
  <c r="A996" i="1"/>
  <c r="B996" i="1" l="1"/>
  <c r="A997" i="1"/>
  <c r="B997" i="1" l="1"/>
  <c r="A998" i="1"/>
  <c r="B998" i="1" l="1"/>
  <c r="A999" i="1"/>
  <c r="B999" i="1" l="1"/>
  <c r="A1000" i="1"/>
  <c r="B1000" i="1" l="1"/>
  <c r="A1001" i="1"/>
  <c r="B1001" i="1" l="1"/>
  <c r="A1002" i="1"/>
  <c r="B1002" i="1" l="1"/>
  <c r="A1003" i="1"/>
  <c r="B1003" i="1" l="1"/>
  <c r="A1004" i="1"/>
  <c r="B1004" i="1" l="1"/>
  <c r="A1005" i="1"/>
  <c r="B1005" i="1" l="1"/>
  <c r="A1006" i="1"/>
  <c r="B1006" i="1" l="1"/>
  <c r="A1007" i="1"/>
  <c r="B1007" i="1" l="1"/>
  <c r="A1008" i="1"/>
  <c r="B1008" i="1" l="1"/>
  <c r="A1009" i="1"/>
  <c r="B1009" i="1" l="1"/>
  <c r="A1010" i="1"/>
  <c r="B1010" i="1" l="1"/>
  <c r="A1011" i="1"/>
  <c r="B1011" i="1" l="1"/>
  <c r="A1012" i="1"/>
  <c r="B1012" i="1" l="1"/>
  <c r="A1013" i="1"/>
  <c r="B1013" i="1" l="1"/>
  <c r="A1014" i="1"/>
  <c r="B1014" i="1" l="1"/>
  <c r="A1015" i="1"/>
  <c r="B1015" i="1" l="1"/>
  <c r="A1016" i="1"/>
  <c r="B1016" i="1" l="1"/>
  <c r="A1017" i="1"/>
  <c r="B1017" i="1" l="1"/>
  <c r="A1018" i="1"/>
  <c r="B1018" i="1" l="1"/>
  <c r="A1019" i="1"/>
  <c r="B1019" i="1" l="1"/>
  <c r="A1020" i="1"/>
  <c r="B1020" i="1" l="1"/>
  <c r="A1021" i="1"/>
  <c r="B1021" i="1" l="1"/>
  <c r="A1022" i="1"/>
  <c r="B1022" i="1" l="1"/>
  <c r="A1023" i="1"/>
  <c r="B1023" i="1" l="1"/>
  <c r="A1024" i="1"/>
  <c r="B1024" i="1" l="1"/>
  <c r="A1025" i="1"/>
  <c r="B1025" i="1" l="1"/>
  <c r="A1026" i="1"/>
  <c r="B1026" i="1" l="1"/>
  <c r="A1027" i="1"/>
  <c r="B1027" i="1" l="1"/>
  <c r="A1028" i="1"/>
  <c r="B1028" i="1" l="1"/>
  <c r="A1029" i="1"/>
  <c r="B1029" i="1" l="1"/>
  <c r="A1030" i="1"/>
  <c r="B1030" i="1" l="1"/>
  <c r="A1031" i="1"/>
  <c r="B1031" i="1" l="1"/>
  <c r="A1032" i="1"/>
  <c r="B1032" i="1" l="1"/>
  <c r="A1033" i="1"/>
  <c r="B1033" i="1" s="1"/>
  <c r="I7" i="1" s="1"/>
  <c r="E13" i="1" l="1"/>
  <c r="I8" i="1"/>
  <c r="J8" i="1" s="1"/>
  <c r="J15" i="1" s="1"/>
  <c r="J7" i="1"/>
  <c r="DH20" i="1" l="1"/>
  <c r="DH32" i="1" s="1"/>
  <c r="DH25" i="1"/>
  <c r="DH37" i="1" s="1"/>
  <c r="DH22" i="1"/>
  <c r="DH34" i="1" s="1"/>
  <c r="DH19" i="1"/>
  <c r="DH31" i="1" s="1"/>
  <c r="DI20" i="1"/>
  <c r="DI32" i="1" s="1"/>
  <c r="DI19" i="1"/>
  <c r="DI31" i="1" s="1"/>
  <c r="DI21" i="1"/>
  <c r="DI33" i="1" s="1"/>
  <c r="DI24" i="1"/>
  <c r="DI36" i="1" s="1"/>
  <c r="DJ20" i="1"/>
  <c r="DJ32" i="1" s="1"/>
  <c r="DJ18" i="1"/>
  <c r="DJ21" i="1"/>
  <c r="DJ33" i="1" s="1"/>
  <c r="DJ25" i="1"/>
  <c r="DJ37" i="1" s="1"/>
  <c r="DK21" i="1"/>
  <c r="DK33" i="1" s="1"/>
  <c r="DK25" i="1"/>
  <c r="DK37" i="1" s="1"/>
  <c r="DK20" i="1"/>
  <c r="DK32" i="1" s="1"/>
  <c r="DK23" i="1"/>
  <c r="DK35" i="1" s="1"/>
  <c r="DL22" i="1"/>
  <c r="DL34" i="1" s="1"/>
  <c r="DL25" i="1"/>
  <c r="DL37" i="1" s="1"/>
  <c r="DL20" i="1"/>
  <c r="DL32" i="1" s="1"/>
  <c r="DL18" i="1"/>
  <c r="DM23" i="1"/>
  <c r="DM35" i="1" s="1"/>
  <c r="DM19" i="1"/>
  <c r="DM31" i="1" s="1"/>
  <c r="DM24" i="1"/>
  <c r="DM36" i="1" s="1"/>
  <c r="DM18" i="1"/>
  <c r="DN20" i="1"/>
  <c r="DN32" i="1" s="1"/>
  <c r="DN24" i="1"/>
  <c r="DN36" i="1" s="1"/>
  <c r="DN21" i="1"/>
  <c r="DN33" i="1" s="1"/>
  <c r="DN19" i="1"/>
  <c r="DN31" i="1" s="1"/>
  <c r="DO20" i="1"/>
  <c r="DO32" i="1" s="1"/>
  <c r="DO25" i="1"/>
  <c r="DO37" i="1" s="1"/>
  <c r="DO21" i="1"/>
  <c r="DO33" i="1" s="1"/>
  <c r="DO19" i="1"/>
  <c r="DO31" i="1" s="1"/>
  <c r="DP20" i="1"/>
  <c r="DP32" i="1" s="1"/>
  <c r="DP23" i="1"/>
  <c r="DP35" i="1" s="1"/>
  <c r="DP22" i="1"/>
  <c r="DP34" i="1" s="1"/>
  <c r="DP19" i="1"/>
  <c r="DP31" i="1" s="1"/>
  <c r="DQ20" i="1"/>
  <c r="DQ32" i="1" s="1"/>
  <c r="DQ19" i="1"/>
  <c r="DQ31" i="1" s="1"/>
  <c r="DQ23" i="1"/>
  <c r="DQ35" i="1" s="1"/>
  <c r="DQ25" i="1"/>
  <c r="DQ37" i="1" s="1"/>
  <c r="DR21" i="1"/>
  <c r="DR33" i="1" s="1"/>
  <c r="DR19" i="1"/>
  <c r="DR31" i="1" s="1"/>
  <c r="DR20" i="1"/>
  <c r="DR32" i="1" s="1"/>
  <c r="DR24" i="1"/>
  <c r="DR36" i="1" s="1"/>
  <c r="DS21" i="1"/>
  <c r="DS33" i="1" s="1"/>
  <c r="DS25" i="1"/>
  <c r="DS37" i="1" s="1"/>
  <c r="DS20" i="1"/>
  <c r="DS32" i="1" s="1"/>
  <c r="DS23" i="1"/>
  <c r="DS35" i="1" s="1"/>
  <c r="DT20" i="1"/>
  <c r="DT32" i="1" s="1"/>
  <c r="DT19" i="1"/>
  <c r="DT31" i="1" s="1"/>
  <c r="DT21" i="1"/>
  <c r="DT33" i="1" s="1"/>
  <c r="DT24" i="1"/>
  <c r="DT36" i="1" s="1"/>
  <c r="DU23" i="1"/>
  <c r="DU35" i="1" s="1"/>
  <c r="DU25" i="1"/>
  <c r="DU37" i="1" s="1"/>
  <c r="DU21" i="1"/>
  <c r="DU33" i="1" s="1"/>
  <c r="DU22" i="1"/>
  <c r="DU34" i="1" s="1"/>
  <c r="DV20" i="1"/>
  <c r="DV32" i="1" s="1"/>
  <c r="DV24" i="1"/>
  <c r="DV36" i="1" s="1"/>
  <c r="DV22" i="1"/>
  <c r="DV34" i="1" s="1"/>
  <c r="DV18" i="1"/>
  <c r="DW22" i="1"/>
  <c r="DW34" i="1" s="1"/>
  <c r="DW18" i="1"/>
  <c r="DW21" i="1"/>
  <c r="DW33" i="1" s="1"/>
  <c r="DW25" i="1"/>
  <c r="DW37" i="1" s="1"/>
  <c r="DX20" i="1"/>
  <c r="DX32" i="1" s="1"/>
  <c r="DX18" i="1"/>
  <c r="DX22" i="1"/>
  <c r="DX34" i="1" s="1"/>
  <c r="DX25" i="1"/>
  <c r="DX37" i="1" s="1"/>
  <c r="DY21" i="1"/>
  <c r="DY33" i="1" s="1"/>
  <c r="DY24" i="1"/>
  <c r="DY36" i="1" s="1"/>
  <c r="DY20" i="1"/>
  <c r="DY32" i="1" s="1"/>
  <c r="DY23" i="1"/>
  <c r="DY35" i="1" s="1"/>
  <c r="DZ20" i="1"/>
  <c r="DZ32" i="1" s="1"/>
  <c r="DZ25" i="1"/>
  <c r="DZ37" i="1" s="1"/>
  <c r="DZ22" i="1"/>
  <c r="DZ34" i="1" s="1"/>
  <c r="DZ18" i="1"/>
  <c r="EA20" i="1"/>
  <c r="EA32" i="1" s="1"/>
  <c r="EA23" i="1"/>
  <c r="EA35" i="1" s="1"/>
  <c r="EA21" i="1"/>
  <c r="EA33" i="1" s="1"/>
  <c r="EA25" i="1"/>
  <c r="EA37" i="1" s="1"/>
  <c r="EB20" i="1"/>
  <c r="EB32" i="1" s="1"/>
  <c r="EB19" i="1"/>
  <c r="EB31" i="1" s="1"/>
  <c r="EB23" i="1"/>
  <c r="EB35" i="1" s="1"/>
  <c r="EB18" i="1"/>
  <c r="EC21" i="1"/>
  <c r="EC33" i="1" s="1"/>
  <c r="EC24" i="1"/>
  <c r="EC36" i="1" s="1"/>
  <c r="EC23" i="1"/>
  <c r="EC35" i="1" s="1"/>
  <c r="EC19" i="1"/>
  <c r="EC31" i="1" s="1"/>
  <c r="ED21" i="1"/>
  <c r="ED33" i="1" s="1"/>
  <c r="ED25" i="1"/>
  <c r="ED37" i="1" s="1"/>
  <c r="ED23" i="1"/>
  <c r="ED35" i="1" s="1"/>
  <c r="ED19" i="1"/>
  <c r="ED31" i="1" s="1"/>
  <c r="EE20" i="1"/>
  <c r="EE32" i="1" s="1"/>
  <c r="EE18" i="1"/>
  <c r="EE21" i="1"/>
  <c r="EE33" i="1" s="1"/>
  <c r="EE25" i="1"/>
  <c r="EE37" i="1" s="1"/>
  <c r="EF24" i="1"/>
  <c r="EF36" i="1" s="1"/>
  <c r="EF23" i="1"/>
  <c r="EF35" i="1" s="1"/>
  <c r="EF19" i="1"/>
  <c r="EF31" i="1" s="1"/>
  <c r="EF21" i="1"/>
  <c r="EF33" i="1" s="1"/>
  <c r="CT20" i="1"/>
  <c r="CT32" i="1" s="1"/>
  <c r="CT25" i="1"/>
  <c r="CT37" i="1" s="1"/>
  <c r="CT22" i="1"/>
  <c r="CT34" i="1" s="1"/>
  <c r="CT24" i="1"/>
  <c r="CT36" i="1" s="1"/>
  <c r="CU20" i="1"/>
  <c r="CU32" i="1" s="1"/>
  <c r="CU23" i="1"/>
  <c r="CU35" i="1" s="1"/>
  <c r="CU21" i="1"/>
  <c r="CU33" i="1" s="1"/>
  <c r="CU25" i="1"/>
  <c r="CU37" i="1" s="1"/>
  <c r="CV22" i="1"/>
  <c r="CV34" i="1" s="1"/>
  <c r="CV24" i="1"/>
  <c r="CV36" i="1" s="1"/>
  <c r="CV20" i="1"/>
  <c r="CV32" i="1" s="1"/>
  <c r="CV19" i="1"/>
  <c r="CV31" i="1" s="1"/>
  <c r="CW23" i="1"/>
  <c r="CW35" i="1" s="1"/>
  <c r="CW25" i="1"/>
  <c r="CW37" i="1" s="1"/>
  <c r="CW21" i="1"/>
  <c r="CW33" i="1" s="1"/>
  <c r="CW24" i="1"/>
  <c r="CW36" i="1" s="1"/>
  <c r="CX22" i="1"/>
  <c r="CX34" i="1" s="1"/>
  <c r="CX19" i="1"/>
  <c r="CX31" i="1" s="1"/>
  <c r="CX20" i="1"/>
  <c r="CX32" i="1" s="1"/>
  <c r="CX24" i="1"/>
  <c r="CX36" i="1" s="1"/>
  <c r="CY21" i="1"/>
  <c r="CY33" i="1" s="1"/>
  <c r="CY19" i="1"/>
  <c r="CY31" i="1" s="1"/>
  <c r="CY20" i="1"/>
  <c r="CY32" i="1" s="1"/>
  <c r="CY25" i="1"/>
  <c r="CY37" i="1" s="1"/>
  <c r="CZ22" i="1"/>
  <c r="CZ34" i="1" s="1"/>
  <c r="CZ18" i="1"/>
  <c r="CZ20" i="1"/>
  <c r="CZ32" i="1" s="1"/>
  <c r="CZ25" i="1"/>
  <c r="CZ37" i="1" s="1"/>
  <c r="DA22" i="1"/>
  <c r="DA34" i="1" s="1"/>
  <c r="DA19" i="1"/>
  <c r="DA31" i="1" s="1"/>
  <c r="DA20" i="1"/>
  <c r="DA32" i="1" s="1"/>
  <c r="DA24" i="1"/>
  <c r="DA36" i="1" s="1"/>
  <c r="DB20" i="1"/>
  <c r="DB32" i="1" s="1"/>
  <c r="DB25" i="1"/>
  <c r="DB37" i="1" s="1"/>
  <c r="DB23" i="1"/>
  <c r="DB35" i="1" s="1"/>
  <c r="DB18" i="1"/>
  <c r="DC20" i="1"/>
  <c r="DC32" i="1" s="1"/>
  <c r="DC18" i="1"/>
  <c r="DC24" i="1"/>
  <c r="DC36" i="1" s="1"/>
  <c r="DC19" i="1"/>
  <c r="DC31" i="1" s="1"/>
  <c r="DD23" i="1"/>
  <c r="DD35" i="1" s="1"/>
  <c r="DD19" i="1"/>
  <c r="DD31" i="1" s="1"/>
  <c r="DD20" i="1"/>
  <c r="DD32" i="1" s="1"/>
  <c r="DD24" i="1"/>
  <c r="DD36" i="1" s="1"/>
  <c r="DE21" i="1"/>
  <c r="DE33" i="1" s="1"/>
  <c r="DE24" i="1"/>
  <c r="DE36" i="1" s="1"/>
  <c r="DE23" i="1"/>
  <c r="DE35" i="1" s="1"/>
  <c r="DE25" i="1"/>
  <c r="DE37" i="1" s="1"/>
  <c r="DF21" i="1"/>
  <c r="DF33" i="1" s="1"/>
  <c r="DF23" i="1"/>
  <c r="DF35" i="1" s="1"/>
  <c r="DF18" i="1"/>
  <c r="DF25" i="1"/>
  <c r="DF37" i="1" s="1"/>
  <c r="DG20" i="1"/>
  <c r="DG32" i="1" s="1"/>
  <c r="DG24" i="1"/>
  <c r="DG36" i="1" s="1"/>
  <c r="DG23" i="1"/>
  <c r="DG35" i="1" s="1"/>
  <c r="DG19" i="1"/>
  <c r="DG31" i="1" s="1"/>
  <c r="CE20" i="1"/>
  <c r="CE32" i="1" s="1"/>
  <c r="CE19" i="1"/>
  <c r="CE31" i="1" s="1"/>
  <c r="CE21" i="1"/>
  <c r="CE33" i="1" s="1"/>
  <c r="CE23" i="1"/>
  <c r="CE35" i="1" s="1"/>
  <c r="CF20" i="1"/>
  <c r="CF32" i="1" s="1"/>
  <c r="CF25" i="1"/>
  <c r="CF37" i="1" s="1"/>
  <c r="CF23" i="1"/>
  <c r="CF35" i="1" s="1"/>
  <c r="CF24" i="1"/>
  <c r="CF36" i="1" s="1"/>
  <c r="CG23" i="1"/>
  <c r="CG35" i="1" s="1"/>
  <c r="CG21" i="1"/>
  <c r="CG33" i="1" s="1"/>
  <c r="CG24" i="1"/>
  <c r="CG36" i="1" s="1"/>
  <c r="CG22" i="1"/>
  <c r="CG34" i="1" s="1"/>
  <c r="CH20" i="1"/>
  <c r="CH32" i="1" s="1"/>
  <c r="CH22" i="1"/>
  <c r="CH34" i="1" s="1"/>
  <c r="CH18" i="1"/>
  <c r="CH21" i="1"/>
  <c r="CH33" i="1" s="1"/>
  <c r="CI21" i="1"/>
  <c r="CI33" i="1" s="1"/>
  <c r="CI25" i="1"/>
  <c r="CI37" i="1" s="1"/>
  <c r="CI20" i="1"/>
  <c r="CI32" i="1" s="1"/>
  <c r="CI18" i="1"/>
  <c r="CJ20" i="1"/>
  <c r="CJ32" i="1" s="1"/>
  <c r="CJ22" i="1"/>
  <c r="CJ34" i="1" s="1"/>
  <c r="CJ18" i="1"/>
  <c r="CJ21" i="1"/>
  <c r="CJ33" i="1" s="1"/>
  <c r="CK22" i="1"/>
  <c r="CK34" i="1" s="1"/>
  <c r="CK18" i="1"/>
  <c r="CK20" i="1"/>
  <c r="CK32" i="1" s="1"/>
  <c r="CK23" i="1"/>
  <c r="CK35" i="1" s="1"/>
  <c r="CL20" i="1"/>
  <c r="CL32" i="1" s="1"/>
  <c r="CL25" i="1"/>
  <c r="CL37" i="1" s="1"/>
  <c r="CL22" i="1"/>
  <c r="CL34" i="1" s="1"/>
  <c r="CL24" i="1"/>
  <c r="CL36" i="1" s="1"/>
  <c r="CM21" i="1"/>
  <c r="CM33" i="1" s="1"/>
  <c r="CM23" i="1"/>
  <c r="CM35" i="1" s="1"/>
  <c r="CM20" i="1"/>
  <c r="CM32" i="1" s="1"/>
  <c r="CM19" i="1"/>
  <c r="CM31" i="1" s="1"/>
  <c r="CN23" i="1"/>
  <c r="CN35" i="1" s="1"/>
  <c r="CN24" i="1"/>
  <c r="CN36" i="1" s="1"/>
  <c r="CN22" i="1"/>
  <c r="CN34" i="1" s="1"/>
  <c r="CN25" i="1"/>
  <c r="CN37" i="1" s="1"/>
  <c r="CO21" i="1"/>
  <c r="CO33" i="1" s="1"/>
  <c r="CO24" i="1"/>
  <c r="CO36" i="1" s="1"/>
  <c r="CO18" i="1"/>
  <c r="CO22" i="1"/>
  <c r="CO34" i="1" s="1"/>
  <c r="CP20" i="1"/>
  <c r="CP32" i="1" s="1"/>
  <c r="CP25" i="1"/>
  <c r="CP37" i="1" s="1"/>
  <c r="CP22" i="1"/>
  <c r="CP34" i="1" s="1"/>
  <c r="CP18" i="1"/>
  <c r="CQ21" i="1"/>
  <c r="CQ33" i="1" s="1"/>
  <c r="CQ25" i="1"/>
  <c r="CQ37" i="1" s="1"/>
  <c r="CQ22" i="1"/>
  <c r="CQ34" i="1" s="1"/>
  <c r="CQ18" i="1"/>
  <c r="CR22" i="1"/>
  <c r="CR34" i="1" s="1"/>
  <c r="CR21" i="1"/>
  <c r="CR33" i="1" s="1"/>
  <c r="CR20" i="1"/>
  <c r="CR32" i="1" s="1"/>
  <c r="CR18" i="1"/>
  <c r="CS21" i="1"/>
  <c r="CS33" i="1" s="1"/>
  <c r="CS19" i="1"/>
  <c r="CS31" i="1" s="1"/>
  <c r="CS20" i="1"/>
  <c r="CS32" i="1" s="1"/>
  <c r="CS24" i="1"/>
  <c r="CS36" i="1" s="1"/>
  <c r="BQ23" i="1"/>
  <c r="BQ35" i="1" s="1"/>
  <c r="BQ25" i="1"/>
  <c r="BQ37" i="1" s="1"/>
  <c r="BQ21" i="1"/>
  <c r="BQ33" i="1" s="1"/>
  <c r="BQ24" i="1"/>
  <c r="BQ36" i="1" s="1"/>
  <c r="BR20" i="1"/>
  <c r="BR32" i="1" s="1"/>
  <c r="BR25" i="1"/>
  <c r="BR37" i="1" s="1"/>
  <c r="BR22" i="1"/>
  <c r="BR34" i="1" s="1"/>
  <c r="BR24" i="1"/>
  <c r="BR36" i="1" s="1"/>
  <c r="BS20" i="1"/>
  <c r="BS32" i="1" s="1"/>
  <c r="BS18" i="1"/>
  <c r="BS21" i="1"/>
  <c r="BS33" i="1" s="1"/>
  <c r="BS25" i="1"/>
  <c r="BS37" i="1" s="1"/>
  <c r="BT20" i="1"/>
  <c r="BT32" i="1" s="1"/>
  <c r="BT25" i="1"/>
  <c r="BT37" i="1" s="1"/>
  <c r="BT22" i="1"/>
  <c r="BT34" i="1" s="1"/>
  <c r="BT18" i="1"/>
  <c r="BU20" i="1"/>
  <c r="BU32" i="1" s="1"/>
  <c r="BU23" i="1"/>
  <c r="BU35" i="1" s="1"/>
  <c r="BU22" i="1"/>
  <c r="BU34" i="1" s="1"/>
  <c r="BU18" i="1"/>
  <c r="BV20" i="1"/>
  <c r="BV32" i="1" s="1"/>
  <c r="BV23" i="1"/>
  <c r="BV35" i="1" s="1"/>
  <c r="BV18" i="1"/>
  <c r="BV25" i="1"/>
  <c r="BV37" i="1" s="1"/>
  <c r="BW20" i="1"/>
  <c r="BW32" i="1" s="1"/>
  <c r="BW19" i="1"/>
  <c r="BW31" i="1" s="1"/>
  <c r="BW21" i="1"/>
  <c r="BW33" i="1" s="1"/>
  <c r="BW18" i="1"/>
  <c r="BX23" i="1"/>
  <c r="BX35" i="1" s="1"/>
  <c r="BX18" i="1"/>
  <c r="BX22" i="1"/>
  <c r="BX34" i="1" s="1"/>
  <c r="BX21" i="1"/>
  <c r="BX33" i="1" s="1"/>
  <c r="BY21" i="1"/>
  <c r="BY33" i="1" s="1"/>
  <c r="BY24" i="1"/>
  <c r="BY36" i="1" s="1"/>
  <c r="BY23" i="1"/>
  <c r="BY35" i="1" s="1"/>
  <c r="BY19" i="1"/>
  <c r="BY31" i="1" s="1"/>
  <c r="BZ20" i="1"/>
  <c r="BZ32" i="1" s="1"/>
  <c r="BZ25" i="1"/>
  <c r="BZ37" i="1" s="1"/>
  <c r="BZ22" i="1"/>
  <c r="BZ34" i="1" s="1"/>
  <c r="BZ24" i="1"/>
  <c r="BZ36" i="1" s="1"/>
  <c r="CA22" i="1"/>
  <c r="CA34" i="1" s="1"/>
  <c r="CA18" i="1"/>
  <c r="CA21" i="1"/>
  <c r="CA33" i="1" s="1"/>
  <c r="CA25" i="1"/>
  <c r="CA37" i="1" s="1"/>
  <c r="CB20" i="1"/>
  <c r="CB32" i="1" s="1"/>
  <c r="CB25" i="1"/>
  <c r="CB37" i="1" s="1"/>
  <c r="CB22" i="1"/>
  <c r="CB34" i="1" s="1"/>
  <c r="CB19" i="1"/>
  <c r="CB31" i="1" s="1"/>
  <c r="CC20" i="1"/>
  <c r="CC32" i="1" s="1"/>
  <c r="CC24" i="1"/>
  <c r="CC36" i="1" s="1"/>
  <c r="CC21" i="1"/>
  <c r="CC33" i="1" s="1"/>
  <c r="CC18" i="1"/>
  <c r="CD20" i="1"/>
  <c r="CD32" i="1" s="1"/>
  <c r="CD19" i="1"/>
  <c r="CD31" i="1" s="1"/>
  <c r="CD23" i="1"/>
  <c r="CD35" i="1" s="1"/>
  <c r="CD18" i="1"/>
  <c r="BE23" i="1"/>
  <c r="BE35" i="1" s="1"/>
  <c r="BE19" i="1"/>
  <c r="BE31" i="1" s="1"/>
  <c r="BE24" i="1"/>
  <c r="BE36" i="1" s="1"/>
  <c r="BE21" i="1"/>
  <c r="BE33" i="1" s="1"/>
  <c r="BF20" i="1"/>
  <c r="BF32" i="1" s="1"/>
  <c r="BF25" i="1"/>
  <c r="BF37" i="1" s="1"/>
  <c r="BF22" i="1"/>
  <c r="BF34" i="1" s="1"/>
  <c r="BF18" i="1"/>
  <c r="BG20" i="1"/>
  <c r="BG32" i="1" s="1"/>
  <c r="BG23" i="1"/>
  <c r="BG35" i="1" s="1"/>
  <c r="BG21" i="1"/>
  <c r="BG33" i="1" s="1"/>
  <c r="BG25" i="1"/>
  <c r="BG37" i="1" s="1"/>
  <c r="BH22" i="1"/>
  <c r="BH34" i="1" s="1"/>
  <c r="BH18" i="1"/>
  <c r="BH23" i="1"/>
  <c r="BH35" i="1" s="1"/>
  <c r="BH19" i="1"/>
  <c r="BH31" i="1" s="1"/>
  <c r="BI20" i="1"/>
  <c r="BI32" i="1" s="1"/>
  <c r="BI22" i="1"/>
  <c r="BI34" i="1" s="1"/>
  <c r="BI19" i="1"/>
  <c r="BI31" i="1" s="1"/>
  <c r="BI24" i="1"/>
  <c r="BI36" i="1" s="1"/>
  <c r="BJ20" i="1"/>
  <c r="BJ32" i="1" s="1"/>
  <c r="BJ19" i="1"/>
  <c r="BJ31" i="1" s="1"/>
  <c r="BJ23" i="1"/>
  <c r="BJ35" i="1" s="1"/>
  <c r="BJ18" i="1"/>
  <c r="BK22" i="1"/>
  <c r="BK34" i="1" s="1"/>
  <c r="BK25" i="1"/>
  <c r="BK37" i="1" s="1"/>
  <c r="BK21" i="1"/>
  <c r="BK33" i="1" s="1"/>
  <c r="BK18" i="1"/>
  <c r="BL22" i="1"/>
  <c r="BL34" i="1" s="1"/>
  <c r="BL19" i="1"/>
  <c r="BL31" i="1" s="1"/>
  <c r="BL20" i="1"/>
  <c r="BL32" i="1" s="1"/>
  <c r="BL23" i="1"/>
  <c r="BL35" i="1" s="1"/>
  <c r="BM23" i="1"/>
  <c r="BM35" i="1" s="1"/>
  <c r="BM19" i="1"/>
  <c r="BM31" i="1" s="1"/>
  <c r="BM20" i="1"/>
  <c r="BM32" i="1" s="1"/>
  <c r="BM24" i="1"/>
  <c r="BM36" i="1" s="1"/>
  <c r="BN20" i="1"/>
  <c r="BN32" i="1" s="1"/>
  <c r="BN25" i="1"/>
  <c r="BN37" i="1" s="1"/>
  <c r="BN22" i="1"/>
  <c r="BN34" i="1" s="1"/>
  <c r="BN18" i="1"/>
  <c r="BO21" i="1"/>
  <c r="BO33" i="1" s="1"/>
  <c r="BO25" i="1"/>
  <c r="BO37" i="1" s="1"/>
  <c r="BO20" i="1"/>
  <c r="BO32" i="1" s="1"/>
  <c r="BO23" i="1"/>
  <c r="BO35" i="1" s="1"/>
  <c r="BP23" i="1"/>
  <c r="BP35" i="1" s="1"/>
  <c r="BP25" i="1"/>
  <c r="BP37" i="1" s="1"/>
  <c r="BP20" i="1"/>
  <c r="BP32" i="1" s="1"/>
  <c r="BP18" i="1"/>
  <c r="BB20" i="1"/>
  <c r="BB32" i="1" s="1"/>
  <c r="BB25" i="1"/>
  <c r="BB37" i="1" s="1"/>
  <c r="BB21" i="1"/>
  <c r="BB33" i="1" s="1"/>
  <c r="BB24" i="1"/>
  <c r="BB36" i="1" s="1"/>
  <c r="BC21" i="1"/>
  <c r="BC33" i="1" s="1"/>
  <c r="BC23" i="1"/>
  <c r="BC35" i="1" s="1"/>
  <c r="BC20" i="1"/>
  <c r="BC32" i="1" s="1"/>
  <c r="BC19" i="1"/>
  <c r="BC31" i="1" s="1"/>
  <c r="BD20" i="1"/>
  <c r="BD32" i="1" s="1"/>
  <c r="BD25" i="1"/>
  <c r="BD37" i="1" s="1"/>
  <c r="BD22" i="1"/>
  <c r="BD34" i="1" s="1"/>
  <c r="BD19" i="1"/>
  <c r="BD31" i="1" s="1"/>
  <c r="AK21" i="1"/>
  <c r="AK33" i="1" s="1"/>
  <c r="AK20" i="1"/>
  <c r="AK32" i="1" s="1"/>
  <c r="AK25" i="1"/>
  <c r="AK37" i="1" s="1"/>
  <c r="AK24" i="1"/>
  <c r="AK36" i="1" s="1"/>
  <c r="AL20" i="1"/>
  <c r="AL32" i="1" s="1"/>
  <c r="AL25" i="1"/>
  <c r="AL37" i="1" s="1"/>
  <c r="AL21" i="1"/>
  <c r="AL33" i="1" s="1"/>
  <c r="AL24" i="1"/>
  <c r="AL36" i="1" s="1"/>
  <c r="AM21" i="1"/>
  <c r="AM33" i="1" s="1"/>
  <c r="DH21" i="1"/>
  <c r="DH33" i="1" s="1"/>
  <c r="DH24" i="1"/>
  <c r="DH36" i="1" s="1"/>
  <c r="DH23" i="1"/>
  <c r="DH35" i="1" s="1"/>
  <c r="DH18" i="1"/>
  <c r="DI22" i="1"/>
  <c r="DI34" i="1" s="1"/>
  <c r="DI18" i="1"/>
  <c r="DI23" i="1"/>
  <c r="DI35" i="1" s="1"/>
  <c r="DI25" i="1"/>
  <c r="DI37" i="1" s="1"/>
  <c r="DJ23" i="1"/>
  <c r="DJ35" i="1" s="1"/>
  <c r="DJ19" i="1"/>
  <c r="DJ31" i="1" s="1"/>
  <c r="DJ24" i="1"/>
  <c r="DJ36" i="1" s="1"/>
  <c r="DJ22" i="1"/>
  <c r="DJ34" i="1" s="1"/>
  <c r="DK24" i="1"/>
  <c r="DK36" i="1" s="1"/>
  <c r="DK19" i="1"/>
  <c r="DK31" i="1" s="1"/>
  <c r="DK22" i="1"/>
  <c r="DK34" i="1" s="1"/>
  <c r="DK18" i="1"/>
  <c r="DL23" i="1"/>
  <c r="DL35" i="1" s="1"/>
  <c r="DL24" i="1"/>
  <c r="DL36" i="1" s="1"/>
  <c r="DL21" i="1"/>
  <c r="DL33" i="1" s="1"/>
  <c r="DL19" i="1"/>
  <c r="DL31" i="1" s="1"/>
  <c r="DM20" i="1"/>
  <c r="DM32" i="1" s="1"/>
  <c r="DM21" i="1"/>
  <c r="DM33" i="1" s="1"/>
  <c r="DM22" i="1"/>
  <c r="DM34" i="1" s="1"/>
  <c r="DM25" i="1"/>
  <c r="DM37" i="1" s="1"/>
  <c r="DN23" i="1"/>
  <c r="DN35" i="1" s="1"/>
  <c r="DN18" i="1"/>
  <c r="DN22" i="1"/>
  <c r="DN34" i="1" s="1"/>
  <c r="DN25" i="1"/>
  <c r="DN37" i="1" s="1"/>
  <c r="DO24" i="1"/>
  <c r="DO36" i="1" s="1"/>
  <c r="DO23" i="1"/>
  <c r="DO35" i="1" s="1"/>
  <c r="DO22" i="1"/>
  <c r="DO34" i="1" s="1"/>
  <c r="DO18" i="1"/>
  <c r="DP21" i="1"/>
  <c r="DP33" i="1" s="1"/>
  <c r="DP18" i="1"/>
  <c r="DP25" i="1"/>
  <c r="DP37" i="1" s="1"/>
  <c r="DP24" i="1"/>
  <c r="DP36" i="1" s="1"/>
  <c r="DQ21" i="1"/>
  <c r="DQ33" i="1" s="1"/>
  <c r="DQ22" i="1"/>
  <c r="DQ34" i="1" s="1"/>
  <c r="DQ24" i="1"/>
  <c r="DQ36" i="1" s="1"/>
  <c r="DQ18" i="1"/>
  <c r="DR22" i="1"/>
  <c r="DR34" i="1" s="1"/>
  <c r="DR18" i="1"/>
  <c r="DR23" i="1"/>
  <c r="DR35" i="1" s="1"/>
  <c r="DR25" i="1"/>
  <c r="DR37" i="1" s="1"/>
  <c r="DS24" i="1"/>
  <c r="DS36" i="1" s="1"/>
  <c r="DS19" i="1"/>
  <c r="DS31" i="1" s="1"/>
  <c r="DS22" i="1"/>
  <c r="DS34" i="1" s="1"/>
  <c r="DS18" i="1"/>
  <c r="DT25" i="1"/>
  <c r="DT37" i="1" s="1"/>
  <c r="DT22" i="1"/>
  <c r="DT34" i="1" s="1"/>
  <c r="DT18" i="1"/>
  <c r="DT23" i="1"/>
  <c r="DT35" i="1" s="1"/>
  <c r="DU24" i="1"/>
  <c r="DU36" i="1" s="1"/>
  <c r="DU18" i="1"/>
  <c r="DU20" i="1"/>
  <c r="DU32" i="1" s="1"/>
  <c r="DU19" i="1"/>
  <c r="DU31" i="1" s="1"/>
  <c r="DV23" i="1"/>
  <c r="DV35" i="1" s="1"/>
  <c r="DV21" i="1"/>
  <c r="DV33" i="1" s="1"/>
  <c r="DV19" i="1"/>
  <c r="DV31" i="1" s="1"/>
  <c r="DV25" i="1"/>
  <c r="DV37" i="1" s="1"/>
  <c r="DW24" i="1"/>
  <c r="DW36" i="1" s="1"/>
  <c r="DW23" i="1"/>
  <c r="DW35" i="1" s="1"/>
  <c r="DW20" i="1"/>
  <c r="DW32" i="1" s="1"/>
  <c r="DW19" i="1"/>
  <c r="DW31" i="1" s="1"/>
  <c r="DX21" i="1"/>
  <c r="DX33" i="1" s="1"/>
  <c r="DX19" i="1"/>
  <c r="DX31" i="1" s="1"/>
  <c r="DX23" i="1"/>
  <c r="DX35" i="1" s="1"/>
  <c r="DX24" i="1"/>
  <c r="DX36" i="1" s="1"/>
  <c r="DY19" i="1"/>
  <c r="DY31" i="1" s="1"/>
  <c r="DY25" i="1"/>
  <c r="DY37" i="1" s="1"/>
  <c r="DY22" i="1"/>
  <c r="DY34" i="1" s="1"/>
  <c r="DY18" i="1"/>
  <c r="DZ23" i="1"/>
  <c r="DZ35" i="1" s="1"/>
  <c r="DZ21" i="1"/>
  <c r="DZ33" i="1" s="1"/>
  <c r="DZ19" i="1"/>
  <c r="DZ31" i="1" s="1"/>
  <c r="DZ24" i="1"/>
  <c r="DZ36" i="1" s="1"/>
  <c r="EA22" i="1"/>
  <c r="EA34" i="1" s="1"/>
  <c r="EA18" i="1"/>
  <c r="EA24" i="1"/>
  <c r="EA36" i="1" s="1"/>
  <c r="EA19" i="1"/>
  <c r="EA31" i="1" s="1"/>
  <c r="EB21" i="1"/>
  <c r="EB33" i="1" s="1"/>
  <c r="EB22" i="1"/>
  <c r="EB34" i="1" s="1"/>
  <c r="EB25" i="1"/>
  <c r="EB37" i="1" s="1"/>
  <c r="EB24" i="1"/>
  <c r="EB36" i="1" s="1"/>
  <c r="EC20" i="1"/>
  <c r="EC32" i="1" s="1"/>
  <c r="EC25" i="1"/>
  <c r="EC37" i="1" s="1"/>
  <c r="EC22" i="1"/>
  <c r="EC34" i="1" s="1"/>
  <c r="EC18" i="1"/>
  <c r="ED22" i="1"/>
  <c r="ED34" i="1" s="1"/>
  <c r="ED20" i="1"/>
  <c r="ED32" i="1" s="1"/>
  <c r="ED18" i="1"/>
  <c r="ED24" i="1"/>
  <c r="ED36" i="1" s="1"/>
  <c r="EE24" i="1"/>
  <c r="EE36" i="1" s="1"/>
  <c r="EE23" i="1"/>
  <c r="EE35" i="1" s="1"/>
  <c r="EE22" i="1"/>
  <c r="EE34" i="1" s="1"/>
  <c r="EE19" i="1"/>
  <c r="EE31" i="1" s="1"/>
  <c r="EF18" i="1"/>
  <c r="EF22" i="1"/>
  <c r="EF34" i="1" s="1"/>
  <c r="EF25" i="1"/>
  <c r="EF37" i="1" s="1"/>
  <c r="EF20" i="1"/>
  <c r="EF32" i="1" s="1"/>
  <c r="CT21" i="1"/>
  <c r="CT33" i="1" s="1"/>
  <c r="CT19" i="1"/>
  <c r="CT31" i="1" s="1"/>
  <c r="CT23" i="1"/>
  <c r="CT35" i="1" s="1"/>
  <c r="CT18" i="1"/>
  <c r="CU22" i="1"/>
  <c r="CU34" i="1" s="1"/>
  <c r="CU18" i="1"/>
  <c r="CU24" i="1"/>
  <c r="CU36" i="1" s="1"/>
  <c r="CU19" i="1"/>
  <c r="CU31" i="1" s="1"/>
  <c r="CV25" i="1"/>
  <c r="CV37" i="1" s="1"/>
  <c r="CV18" i="1"/>
  <c r="CV21" i="1"/>
  <c r="CV33" i="1" s="1"/>
  <c r="CV23" i="1"/>
  <c r="CV35" i="1" s="1"/>
  <c r="CW22" i="1"/>
  <c r="CW34" i="1" s="1"/>
  <c r="CW19" i="1"/>
  <c r="CW31" i="1" s="1"/>
  <c r="CW20" i="1"/>
  <c r="CW32" i="1" s="1"/>
  <c r="CW18" i="1"/>
  <c r="CX23" i="1"/>
  <c r="CX35" i="1" s="1"/>
  <c r="CX25" i="1"/>
  <c r="CX37" i="1" s="1"/>
  <c r="CX21" i="1"/>
  <c r="CX33" i="1" s="1"/>
  <c r="CX18" i="1"/>
  <c r="CY22" i="1"/>
  <c r="CY34" i="1" s="1"/>
  <c r="CY18" i="1"/>
  <c r="CY24" i="1"/>
  <c r="CY36" i="1" s="1"/>
  <c r="CY23" i="1"/>
  <c r="CY35" i="1" s="1"/>
  <c r="CZ23" i="1"/>
  <c r="CZ35" i="1" s="1"/>
  <c r="CZ24" i="1"/>
  <c r="CZ36" i="1" s="1"/>
  <c r="CZ21" i="1"/>
  <c r="CZ33" i="1" s="1"/>
  <c r="CZ19" i="1"/>
  <c r="CZ31" i="1" s="1"/>
  <c r="DA21" i="1"/>
  <c r="DA33" i="1" s="1"/>
  <c r="DA25" i="1"/>
  <c r="DA37" i="1" s="1"/>
  <c r="DA23" i="1"/>
  <c r="DA35" i="1" s="1"/>
  <c r="DA18" i="1"/>
  <c r="DB21" i="1"/>
  <c r="DB33" i="1" s="1"/>
  <c r="DB22" i="1"/>
  <c r="DB34" i="1" s="1"/>
  <c r="DB19" i="1"/>
  <c r="DB31" i="1" s="1"/>
  <c r="DB24" i="1"/>
  <c r="DB36" i="1" s="1"/>
  <c r="DC22" i="1"/>
  <c r="DC34" i="1" s="1"/>
  <c r="DC21" i="1"/>
  <c r="DC33" i="1" s="1"/>
  <c r="DC25" i="1"/>
  <c r="DC37" i="1" s="1"/>
  <c r="DC23" i="1"/>
  <c r="DC35" i="1" s="1"/>
  <c r="DD21" i="1"/>
  <c r="DD33" i="1" s="1"/>
  <c r="DD22" i="1"/>
  <c r="DD34" i="1" s="1"/>
  <c r="DD25" i="1"/>
  <c r="DD37" i="1" s="1"/>
  <c r="DD18" i="1"/>
  <c r="DE20" i="1"/>
  <c r="DE32" i="1" s="1"/>
  <c r="DE19" i="1"/>
  <c r="DE31" i="1" s="1"/>
  <c r="DE22" i="1"/>
  <c r="DE34" i="1" s="1"/>
  <c r="DE18" i="1"/>
  <c r="DF22" i="1"/>
  <c r="DF34" i="1" s="1"/>
  <c r="DF24" i="1"/>
  <c r="DF36" i="1" s="1"/>
  <c r="DF20" i="1"/>
  <c r="DF32" i="1" s="1"/>
  <c r="DF19" i="1"/>
  <c r="DF31" i="1" s="1"/>
  <c r="DG22" i="1"/>
  <c r="DG34" i="1" s="1"/>
  <c r="DG25" i="1"/>
  <c r="DG37" i="1" s="1"/>
  <c r="DG21" i="1"/>
  <c r="DG33" i="1" s="1"/>
  <c r="DG18" i="1"/>
  <c r="CE22" i="1"/>
  <c r="CE34" i="1" s="1"/>
  <c r="CE25" i="1"/>
  <c r="CE37" i="1" s="1"/>
  <c r="CE24" i="1"/>
  <c r="CE36" i="1" s="1"/>
  <c r="CE18" i="1"/>
  <c r="CF22" i="1"/>
  <c r="CF34" i="1" s="1"/>
  <c r="CF19" i="1"/>
  <c r="CF31" i="1" s="1"/>
  <c r="CF21" i="1"/>
  <c r="CF33" i="1" s="1"/>
  <c r="CF18" i="1"/>
  <c r="CG19" i="1"/>
  <c r="CG31" i="1" s="1"/>
  <c r="CG20" i="1"/>
  <c r="CG32" i="1" s="1"/>
  <c r="CG25" i="1"/>
  <c r="CG37" i="1" s="1"/>
  <c r="CG18" i="1"/>
  <c r="CH24" i="1"/>
  <c r="CH36" i="1" s="1"/>
  <c r="CH23" i="1"/>
  <c r="CH35" i="1" s="1"/>
  <c r="CH19" i="1"/>
  <c r="CH31" i="1" s="1"/>
  <c r="CH25" i="1"/>
  <c r="CH37" i="1" s="1"/>
  <c r="CI22" i="1"/>
  <c r="CI34" i="1" s="1"/>
  <c r="CI23" i="1"/>
  <c r="CI35" i="1" s="1"/>
  <c r="CI24" i="1"/>
  <c r="CI36" i="1" s="1"/>
  <c r="CI19" i="1"/>
  <c r="CI31" i="1" s="1"/>
  <c r="CJ19" i="1"/>
  <c r="CJ31" i="1" s="1"/>
  <c r="CJ25" i="1"/>
  <c r="CJ37" i="1" s="1"/>
  <c r="CJ24" i="1"/>
  <c r="CJ36" i="1" s="1"/>
  <c r="CJ23" i="1"/>
  <c r="CJ35" i="1" s="1"/>
  <c r="CK21" i="1"/>
  <c r="CK33" i="1" s="1"/>
  <c r="CK19" i="1"/>
  <c r="CK31" i="1" s="1"/>
  <c r="CK24" i="1"/>
  <c r="CK36" i="1" s="1"/>
  <c r="CK25" i="1"/>
  <c r="CK37" i="1" s="1"/>
  <c r="CL21" i="1"/>
  <c r="CL33" i="1" s="1"/>
  <c r="CL19" i="1"/>
  <c r="CL31" i="1" s="1"/>
  <c r="CL23" i="1"/>
  <c r="CL35" i="1" s="1"/>
  <c r="CL18" i="1"/>
  <c r="CM24" i="1"/>
  <c r="CM36" i="1" s="1"/>
  <c r="CM18" i="1"/>
  <c r="CM22" i="1"/>
  <c r="CM34" i="1" s="1"/>
  <c r="CM25" i="1"/>
  <c r="CM37" i="1" s="1"/>
  <c r="CN21" i="1"/>
  <c r="CN33" i="1" s="1"/>
  <c r="CN19" i="1"/>
  <c r="CN31" i="1" s="1"/>
  <c r="CN20" i="1"/>
  <c r="CN32" i="1" s="1"/>
  <c r="CN18" i="1"/>
  <c r="CO20" i="1"/>
  <c r="CO32" i="1" s="1"/>
  <c r="CO25" i="1"/>
  <c r="CO37" i="1" s="1"/>
  <c r="CO23" i="1"/>
  <c r="CO35" i="1" s="1"/>
  <c r="CO19" i="1"/>
  <c r="CO31" i="1" s="1"/>
  <c r="CP21" i="1"/>
  <c r="CP33" i="1" s="1"/>
  <c r="CP24" i="1"/>
  <c r="CP36" i="1" s="1"/>
  <c r="CP23" i="1"/>
  <c r="CP35" i="1" s="1"/>
  <c r="CP19" i="1"/>
  <c r="CP31" i="1" s="1"/>
  <c r="CQ24" i="1"/>
  <c r="CQ36" i="1" s="1"/>
  <c r="CQ19" i="1"/>
  <c r="CQ31" i="1" s="1"/>
  <c r="CQ20" i="1"/>
  <c r="CQ32" i="1" s="1"/>
  <c r="CQ23" i="1"/>
  <c r="CQ35" i="1" s="1"/>
  <c r="CR23" i="1"/>
  <c r="CR35" i="1" s="1"/>
  <c r="CR24" i="1"/>
  <c r="CR36" i="1" s="1"/>
  <c r="CR25" i="1"/>
  <c r="CR37" i="1" s="1"/>
  <c r="CR19" i="1"/>
  <c r="CR31" i="1" s="1"/>
  <c r="CS23" i="1"/>
  <c r="CS35" i="1" s="1"/>
  <c r="CS25" i="1"/>
  <c r="CS37" i="1" s="1"/>
  <c r="CS22" i="1"/>
  <c r="CS34" i="1" s="1"/>
  <c r="CS18" i="1"/>
  <c r="BQ22" i="1"/>
  <c r="BQ34" i="1" s="1"/>
  <c r="BQ18" i="1"/>
  <c r="BQ20" i="1"/>
  <c r="BQ32" i="1" s="1"/>
  <c r="BQ19" i="1"/>
  <c r="BQ31" i="1" s="1"/>
  <c r="BR21" i="1"/>
  <c r="BR33" i="1" s="1"/>
  <c r="BR19" i="1"/>
  <c r="BR31" i="1" s="1"/>
  <c r="BR23" i="1"/>
  <c r="BR35" i="1" s="1"/>
  <c r="BR18" i="1"/>
  <c r="BS24" i="1"/>
  <c r="BS36" i="1" s="1"/>
  <c r="BS23" i="1"/>
  <c r="BS35" i="1" s="1"/>
  <c r="BS22" i="1"/>
  <c r="BS34" i="1" s="1"/>
  <c r="BS19" i="1"/>
  <c r="BS31" i="1" s="1"/>
  <c r="BT21" i="1"/>
  <c r="BT33" i="1" s="1"/>
  <c r="BT19" i="1"/>
  <c r="BT31" i="1" s="1"/>
  <c r="BT23" i="1"/>
  <c r="BT35" i="1" s="1"/>
  <c r="BT24" i="1"/>
  <c r="BT36" i="1" s="1"/>
  <c r="BU24" i="1"/>
  <c r="BU36" i="1" s="1"/>
  <c r="BU25" i="1"/>
  <c r="BU37" i="1" s="1"/>
  <c r="BU21" i="1"/>
  <c r="BU33" i="1" s="1"/>
  <c r="BU19" i="1"/>
  <c r="BU31" i="1" s="1"/>
  <c r="BV22" i="1"/>
  <c r="BV34" i="1" s="1"/>
  <c r="BV24" i="1"/>
  <c r="BV36" i="1" s="1"/>
  <c r="BV21" i="1"/>
  <c r="BV33" i="1" s="1"/>
  <c r="BV19" i="1"/>
  <c r="BV31" i="1" s="1"/>
  <c r="BW22" i="1"/>
  <c r="BW34" i="1" s="1"/>
  <c r="BW25" i="1"/>
  <c r="BW37" i="1" s="1"/>
  <c r="BW24" i="1"/>
  <c r="BW36" i="1" s="1"/>
  <c r="BW23" i="1"/>
  <c r="BW35" i="1" s="1"/>
  <c r="BX20" i="1"/>
  <c r="BX32" i="1" s="1"/>
  <c r="BX19" i="1"/>
  <c r="BX31" i="1" s="1"/>
  <c r="BX25" i="1"/>
  <c r="BX37" i="1" s="1"/>
  <c r="BX24" i="1"/>
  <c r="BX36" i="1" s="1"/>
  <c r="BY20" i="1"/>
  <c r="BY32" i="1" s="1"/>
  <c r="BY25" i="1"/>
  <c r="BY37" i="1" s="1"/>
  <c r="BY22" i="1"/>
  <c r="BY34" i="1" s="1"/>
  <c r="BY18" i="1"/>
  <c r="BZ21" i="1"/>
  <c r="BZ33" i="1" s="1"/>
  <c r="BZ19" i="1"/>
  <c r="BZ31" i="1" s="1"/>
  <c r="BZ23" i="1"/>
  <c r="BZ35" i="1" s="1"/>
  <c r="BZ18" i="1"/>
  <c r="CA20" i="1"/>
  <c r="CA32" i="1" s="1"/>
  <c r="CA23" i="1"/>
  <c r="CA35" i="1" s="1"/>
  <c r="CA24" i="1"/>
  <c r="CA36" i="1" s="1"/>
  <c r="CA19" i="1"/>
  <c r="CA31" i="1" s="1"/>
  <c r="CB21" i="1"/>
  <c r="CB33" i="1" s="1"/>
  <c r="CB18" i="1"/>
  <c r="CB23" i="1"/>
  <c r="CB35" i="1" s="1"/>
  <c r="CB24" i="1"/>
  <c r="CB36" i="1" s="1"/>
  <c r="CC22" i="1"/>
  <c r="CC34" i="1" s="1"/>
  <c r="CC19" i="1"/>
  <c r="CC31" i="1" s="1"/>
  <c r="CC23" i="1"/>
  <c r="CC35" i="1" s="1"/>
  <c r="CC25" i="1"/>
  <c r="CC37" i="1" s="1"/>
  <c r="CD21" i="1"/>
  <c r="CD33" i="1" s="1"/>
  <c r="CD22" i="1"/>
  <c r="CD34" i="1" s="1"/>
  <c r="CD24" i="1"/>
  <c r="CD36" i="1" s="1"/>
  <c r="CD25" i="1"/>
  <c r="CD37" i="1" s="1"/>
  <c r="BE22" i="1"/>
  <c r="BE34" i="1" s="1"/>
  <c r="BE18" i="1"/>
  <c r="BE20" i="1"/>
  <c r="BE32" i="1" s="1"/>
  <c r="BE25" i="1"/>
  <c r="BE37" i="1" s="1"/>
  <c r="BF21" i="1"/>
  <c r="BF33" i="1" s="1"/>
  <c r="BF24" i="1"/>
  <c r="BF36" i="1" s="1"/>
  <c r="BF23" i="1"/>
  <c r="BF35" i="1" s="1"/>
  <c r="BF19" i="1"/>
  <c r="BF31" i="1" s="1"/>
  <c r="BG22" i="1"/>
  <c r="BG34" i="1" s="1"/>
  <c r="BG18" i="1"/>
  <c r="BG24" i="1"/>
  <c r="BG36" i="1" s="1"/>
  <c r="BG19" i="1"/>
  <c r="BG31" i="1" s="1"/>
  <c r="BH20" i="1"/>
  <c r="BH32" i="1" s="1"/>
  <c r="BH24" i="1"/>
  <c r="BH36" i="1" s="1"/>
  <c r="BH25" i="1"/>
  <c r="BH37" i="1" s="1"/>
  <c r="BH21" i="1"/>
  <c r="BH33" i="1" s="1"/>
  <c r="BI23" i="1"/>
  <c r="BI35" i="1" s="1"/>
  <c r="BI25" i="1"/>
  <c r="BI37" i="1" s="1"/>
  <c r="BI21" i="1"/>
  <c r="BI33" i="1" s="1"/>
  <c r="BI18" i="1"/>
  <c r="BJ21" i="1"/>
  <c r="BJ33" i="1" s="1"/>
  <c r="BJ22" i="1"/>
  <c r="BJ34" i="1" s="1"/>
  <c r="BJ24" i="1"/>
  <c r="BJ36" i="1" s="1"/>
  <c r="BJ25" i="1"/>
  <c r="BJ37" i="1" s="1"/>
  <c r="BK23" i="1"/>
  <c r="BK35" i="1" s="1"/>
  <c r="BK19" i="1"/>
  <c r="BK31" i="1" s="1"/>
  <c r="BK20" i="1"/>
  <c r="BK32" i="1" s="1"/>
  <c r="BK24" i="1"/>
  <c r="BK36" i="1" s="1"/>
  <c r="BL25" i="1"/>
  <c r="BL37" i="1" s="1"/>
  <c r="BL24" i="1"/>
  <c r="BL36" i="1" s="1"/>
  <c r="BL21" i="1"/>
  <c r="BL33" i="1" s="1"/>
  <c r="BL18" i="1"/>
  <c r="BM21" i="1"/>
  <c r="BM33" i="1" s="1"/>
  <c r="BM18" i="1"/>
  <c r="BM22" i="1"/>
  <c r="BM34" i="1" s="1"/>
  <c r="BM25" i="1"/>
  <c r="BM37" i="1" s="1"/>
  <c r="BN21" i="1"/>
  <c r="BN33" i="1" s="1"/>
  <c r="BN24" i="1"/>
  <c r="BN36" i="1" s="1"/>
  <c r="BN23" i="1"/>
  <c r="BN35" i="1" s="1"/>
  <c r="BN19" i="1"/>
  <c r="BN31" i="1" s="1"/>
  <c r="BO24" i="1"/>
  <c r="BO36" i="1" s="1"/>
  <c r="BO19" i="1"/>
  <c r="BO31" i="1" s="1"/>
  <c r="BO22" i="1"/>
  <c r="BO34" i="1" s="1"/>
  <c r="BO18" i="1"/>
  <c r="BP21" i="1"/>
  <c r="BP33" i="1" s="1"/>
  <c r="BP19" i="1"/>
  <c r="BP31" i="1" s="1"/>
  <c r="BP22" i="1"/>
  <c r="BP34" i="1" s="1"/>
  <c r="BP24" i="1"/>
  <c r="BP36" i="1" s="1"/>
  <c r="BB22" i="1"/>
  <c r="BB34" i="1" s="1"/>
  <c r="BB19" i="1"/>
  <c r="BB31" i="1" s="1"/>
  <c r="BB23" i="1"/>
  <c r="BB35" i="1" s="1"/>
  <c r="BB18" i="1"/>
  <c r="BC22" i="1"/>
  <c r="BC34" i="1" s="1"/>
  <c r="BC25" i="1"/>
  <c r="BC37" i="1" s="1"/>
  <c r="BC24" i="1"/>
  <c r="BC36" i="1" s="1"/>
  <c r="BC18" i="1"/>
  <c r="BD21" i="1"/>
  <c r="BD33" i="1" s="1"/>
  <c r="BD24" i="1"/>
  <c r="BD36" i="1" s="1"/>
  <c r="BD23" i="1"/>
  <c r="BD35" i="1" s="1"/>
  <c r="BD18" i="1"/>
  <c r="AK23" i="1"/>
  <c r="AK35" i="1" s="1"/>
  <c r="AK19" i="1"/>
  <c r="AK31" i="1" s="1"/>
  <c r="AK22" i="1"/>
  <c r="AK34" i="1" s="1"/>
  <c r="AK18" i="1"/>
  <c r="AL22" i="1"/>
  <c r="AL34" i="1" s="1"/>
  <c r="AL19" i="1"/>
  <c r="AL31" i="1" s="1"/>
  <c r="AL23" i="1"/>
  <c r="AL35" i="1" s="1"/>
  <c r="AL18" i="1"/>
  <c r="AM22" i="1"/>
  <c r="AM34" i="1" s="1"/>
  <c r="AM23" i="1"/>
  <c r="AM35" i="1" s="1"/>
  <c r="AM20" i="1"/>
  <c r="AM32" i="1" s="1"/>
  <c r="AM25" i="1"/>
  <c r="AM37" i="1" s="1"/>
  <c r="AN20" i="1"/>
  <c r="AN32" i="1" s="1"/>
  <c r="AN18" i="1"/>
  <c r="AN22" i="1"/>
  <c r="AN34" i="1" s="1"/>
  <c r="AN25" i="1"/>
  <c r="AN37" i="1" s="1"/>
  <c r="AO21" i="1"/>
  <c r="AO33" i="1" s="1"/>
  <c r="AO24" i="1"/>
  <c r="AO36" i="1" s="1"/>
  <c r="AO23" i="1"/>
  <c r="AO35" i="1" s="1"/>
  <c r="AO19" i="1"/>
  <c r="AO31" i="1" s="1"/>
  <c r="AP22" i="1"/>
  <c r="AP34" i="1" s="1"/>
  <c r="AP24" i="1"/>
  <c r="AP36" i="1" s="1"/>
  <c r="AP20" i="1"/>
  <c r="AP32" i="1" s="1"/>
  <c r="AP25" i="1"/>
  <c r="AP37" i="1" s="1"/>
  <c r="AQ21" i="1"/>
  <c r="AQ33" i="1" s="1"/>
  <c r="AQ23" i="1"/>
  <c r="AQ35" i="1" s="1"/>
  <c r="AQ24" i="1"/>
  <c r="AQ36" i="1" s="1"/>
  <c r="AQ20" i="1"/>
  <c r="AQ32" i="1" s="1"/>
  <c r="AR21" i="1"/>
  <c r="AR33" i="1" s="1"/>
  <c r="AR18" i="1"/>
  <c r="AR25" i="1"/>
  <c r="AR37" i="1" s="1"/>
  <c r="AR19" i="1"/>
  <c r="AR31" i="1" s="1"/>
  <c r="AS21" i="1"/>
  <c r="AS33" i="1" s="1"/>
  <c r="AS18" i="1"/>
  <c r="AS20" i="1"/>
  <c r="AS32" i="1" s="1"/>
  <c r="AS25" i="1"/>
  <c r="AS37" i="1" s="1"/>
  <c r="AT21" i="1"/>
  <c r="AT33" i="1" s="1"/>
  <c r="AT20" i="1"/>
  <c r="AT32" i="1" s="1"/>
  <c r="AT25" i="1"/>
  <c r="AT37" i="1" s="1"/>
  <c r="AT23" i="1"/>
  <c r="AT35" i="1" s="1"/>
  <c r="AU25" i="1"/>
  <c r="AU37" i="1" s="1"/>
  <c r="AU24" i="1"/>
  <c r="AU36" i="1" s="1"/>
  <c r="AU18" i="1"/>
  <c r="AU20" i="1"/>
  <c r="AU32" i="1" s="1"/>
  <c r="AV20" i="1"/>
  <c r="AV32" i="1" s="1"/>
  <c r="AV18" i="1"/>
  <c r="AV22" i="1"/>
  <c r="AV34" i="1" s="1"/>
  <c r="AV25" i="1"/>
  <c r="AV37" i="1" s="1"/>
  <c r="AW22" i="1"/>
  <c r="AW34" i="1" s="1"/>
  <c r="AW20" i="1"/>
  <c r="AW32" i="1" s="1"/>
  <c r="AW18" i="1"/>
  <c r="AW19" i="1"/>
  <c r="AW31" i="1" s="1"/>
  <c r="AX18" i="1"/>
  <c r="AX21" i="1"/>
  <c r="AX33" i="1" s="1"/>
  <c r="AX19" i="1"/>
  <c r="AX31" i="1" s="1"/>
  <c r="AX23" i="1"/>
  <c r="AX35" i="1" s="1"/>
  <c r="AY20" i="1"/>
  <c r="AY32" i="1" s="1"/>
  <c r="AY25" i="1"/>
  <c r="AY37" i="1" s="1"/>
  <c r="AY21" i="1"/>
  <c r="AY33" i="1" s="1"/>
  <c r="AY23" i="1"/>
  <c r="AY35" i="1" s="1"/>
  <c r="AZ21" i="1"/>
  <c r="AZ33" i="1" s="1"/>
  <c r="AZ22" i="1"/>
  <c r="AZ34" i="1" s="1"/>
  <c r="AZ20" i="1"/>
  <c r="AZ32" i="1" s="1"/>
  <c r="AZ18" i="1"/>
  <c r="BA21" i="1"/>
  <c r="BA33" i="1" s="1"/>
  <c r="BA25" i="1"/>
  <c r="BA37" i="1" s="1"/>
  <c r="BA23" i="1"/>
  <c r="BA35" i="1" s="1"/>
  <c r="BA24" i="1"/>
  <c r="BA36" i="1" s="1"/>
  <c r="EG22" i="1"/>
  <c r="EG34" i="1" s="1"/>
  <c r="EG21" i="1"/>
  <c r="EG33" i="1" s="1"/>
  <c r="EG18" i="1"/>
  <c r="EG25" i="1"/>
  <c r="EG37" i="1" s="1"/>
  <c r="EG47" i="1" s="1"/>
  <c r="EG57" i="1" s="1"/>
  <c r="EG67" i="1" s="1"/>
  <c r="DY61" i="2" s="1"/>
  <c r="V20" i="1"/>
  <c r="V32" i="1" s="1"/>
  <c r="AD20" i="1"/>
  <c r="AD32" i="1" s="1"/>
  <c r="Y21" i="1"/>
  <c r="Y33" i="1" s="1"/>
  <c r="AG21" i="1"/>
  <c r="AG33" i="1" s="1"/>
  <c r="AE20" i="1"/>
  <c r="AE32" i="1" s="1"/>
  <c r="AH21" i="1"/>
  <c r="AH33" i="1" s="1"/>
  <c r="AB22" i="1"/>
  <c r="AB34" i="1" s="1"/>
  <c r="AJ22" i="1"/>
  <c r="AJ34" i="1" s="1"/>
  <c r="AA23" i="1"/>
  <c r="AA35" i="1" s="1"/>
  <c r="AI23" i="1"/>
  <c r="AI35" i="1" s="1"/>
  <c r="AG20" i="1"/>
  <c r="AG32" i="1" s="1"/>
  <c r="AJ21" i="1"/>
  <c r="AJ33" i="1" s="1"/>
  <c r="AC22" i="1"/>
  <c r="AC34" i="1" s="1"/>
  <c r="X23" i="1"/>
  <c r="X35" i="1" s="1"/>
  <c r="AF23" i="1"/>
  <c r="AF35" i="1" s="1"/>
  <c r="W24" i="1"/>
  <c r="W36" i="1" s="1"/>
  <c r="AE24" i="1"/>
  <c r="AE36" i="1" s="1"/>
  <c r="X24" i="1"/>
  <c r="X36" i="1" s="1"/>
  <c r="V25" i="1"/>
  <c r="V37" i="1" s="1"/>
  <c r="AD25" i="1"/>
  <c r="AD37" i="1" s="1"/>
  <c r="Y19" i="1"/>
  <c r="Y31" i="1" s="1"/>
  <c r="AF18" i="1"/>
  <c r="AD24" i="1"/>
  <c r="AD36" i="1" s="1"/>
  <c r="AC25" i="1"/>
  <c r="AC37" i="1" s="1"/>
  <c r="X19" i="1"/>
  <c r="X31" i="1" s="1"/>
  <c r="AF19" i="1"/>
  <c r="AF31" i="1" s="1"/>
  <c r="W18" i="1"/>
  <c r="AE18" i="1"/>
  <c r="AA19" i="1"/>
  <c r="AA31" i="1" s="1"/>
  <c r="AB18" i="1"/>
  <c r="P20" i="1"/>
  <c r="P32" i="1" s="1"/>
  <c r="O18" i="1"/>
  <c r="S25" i="1"/>
  <c r="S37" i="1" s="1"/>
  <c r="L24" i="1"/>
  <c r="P22" i="1"/>
  <c r="P34" i="1" s="1"/>
  <c r="S20" i="1"/>
  <c r="S32" i="1" s="1"/>
  <c r="P19" i="1"/>
  <c r="P31" i="1" s="1"/>
  <c r="S24" i="1"/>
  <c r="S36" i="1" s="1"/>
  <c r="L23" i="1"/>
  <c r="P21" i="1"/>
  <c r="P33" i="1" s="1"/>
  <c r="N20" i="1"/>
  <c r="N32" i="1" s="1"/>
  <c r="L19" i="1"/>
  <c r="Q25" i="1"/>
  <c r="Q37" i="1" s="1"/>
  <c r="U23" i="1"/>
  <c r="U35" i="1" s="1"/>
  <c r="N22" i="1"/>
  <c r="N34" i="1" s="1"/>
  <c r="O20" i="1"/>
  <c r="O32" i="1" s="1"/>
  <c r="N19" i="1"/>
  <c r="N31" i="1" s="1"/>
  <c r="Q24" i="1"/>
  <c r="Q36" i="1" s="1"/>
  <c r="U22" i="1"/>
  <c r="U34" i="1" s="1"/>
  <c r="N21" i="1"/>
  <c r="N33" i="1" s="1"/>
  <c r="T20" i="1"/>
  <c r="T32" i="1" s="1"/>
  <c r="M19" i="1"/>
  <c r="M31" i="1" s="1"/>
  <c r="T22" i="1"/>
  <c r="T34" i="1" s="1"/>
  <c r="T18" i="1"/>
  <c r="P23" i="1"/>
  <c r="P35" i="1" s="1"/>
  <c r="L20" i="1"/>
  <c r="U25" i="1"/>
  <c r="U37" i="1" s="1"/>
  <c r="R22" i="1"/>
  <c r="R34" i="1" s="1"/>
  <c r="R18" i="1"/>
  <c r="M24" i="1"/>
  <c r="M36" i="1" s="1"/>
  <c r="R21" i="1"/>
  <c r="R33" i="1" s="1"/>
  <c r="AB20" i="1"/>
  <c r="AB32" i="1" s="1"/>
  <c r="AJ20" i="1"/>
  <c r="AJ32" i="1" s="1"/>
  <c r="AA21" i="1"/>
  <c r="AA33" i="1" s="1"/>
  <c r="AI21" i="1"/>
  <c r="AI33" i="1" s="1"/>
  <c r="AI20" i="1"/>
  <c r="AI32" i="1" s="1"/>
  <c r="AD21" i="1"/>
  <c r="AD33" i="1" s="1"/>
  <c r="Z22" i="1"/>
  <c r="Z34" i="1" s="1"/>
  <c r="AH22" i="1"/>
  <c r="AH34" i="1" s="1"/>
  <c r="AC23" i="1"/>
  <c r="AC35" i="1" s="1"/>
  <c r="AC20" i="1"/>
  <c r="AC32" i="1" s="1"/>
  <c r="AF21" i="1"/>
  <c r="AF33" i="1" s="1"/>
  <c r="AI22" i="1"/>
  <c r="AI34" i="1" s="1"/>
  <c r="AH23" i="1"/>
  <c r="AH35" i="1" s="1"/>
  <c r="AB24" i="1"/>
  <c r="AB36" i="1" s="1"/>
  <c r="AF25" i="1"/>
  <c r="AF37" i="1" s="1"/>
  <c r="AJ18" i="1"/>
  <c r="AI25" i="1"/>
  <c r="AI37" i="1" s="1"/>
  <c r="AH19" i="1"/>
  <c r="AH31" i="1" s="1"/>
  <c r="W19" i="1"/>
  <c r="W31" i="1" s="1"/>
  <c r="AD18" i="1"/>
  <c r="L22" i="1"/>
  <c r="S22" i="1"/>
  <c r="S34" i="1" s="1"/>
  <c r="M25" i="1"/>
  <c r="M37" i="1" s="1"/>
  <c r="U24" i="1"/>
  <c r="U36" i="1" s="1"/>
  <c r="AM18" i="1"/>
  <c r="AM24" i="1"/>
  <c r="AM36" i="1" s="1"/>
  <c r="AM19" i="1"/>
  <c r="AM31" i="1" s="1"/>
  <c r="AN21" i="1"/>
  <c r="AN33" i="1" s="1"/>
  <c r="AN19" i="1"/>
  <c r="AN31" i="1" s="1"/>
  <c r="AN23" i="1"/>
  <c r="AN35" i="1" s="1"/>
  <c r="AN24" i="1"/>
  <c r="AN36" i="1" s="1"/>
  <c r="AO20" i="1"/>
  <c r="AO32" i="1" s="1"/>
  <c r="AO18" i="1"/>
  <c r="AO22" i="1"/>
  <c r="AO34" i="1" s="1"/>
  <c r="AO25" i="1"/>
  <c r="AO37" i="1" s="1"/>
  <c r="AP21" i="1"/>
  <c r="AP33" i="1" s="1"/>
  <c r="AP18" i="1"/>
  <c r="AP23" i="1"/>
  <c r="AP35" i="1" s="1"/>
  <c r="AP19" i="1"/>
  <c r="AP31" i="1" s="1"/>
  <c r="AQ22" i="1"/>
  <c r="AQ34" i="1" s="1"/>
  <c r="AQ18" i="1"/>
  <c r="AQ25" i="1"/>
  <c r="AQ37" i="1" s="1"/>
  <c r="AQ19" i="1"/>
  <c r="AQ31" i="1" s="1"/>
  <c r="AR23" i="1"/>
  <c r="AR35" i="1" s="1"/>
  <c r="AR22" i="1"/>
  <c r="AR34" i="1" s="1"/>
  <c r="AR24" i="1"/>
  <c r="AR36" i="1" s="1"/>
  <c r="AR20" i="1"/>
  <c r="AR32" i="1" s="1"/>
  <c r="AS22" i="1"/>
  <c r="AS34" i="1" s="1"/>
  <c r="AS23" i="1"/>
  <c r="AS35" i="1" s="1"/>
  <c r="AS24" i="1"/>
  <c r="AS36" i="1" s="1"/>
  <c r="AS19" i="1"/>
  <c r="AS31" i="1" s="1"/>
  <c r="AT18" i="1"/>
  <c r="AT22" i="1"/>
  <c r="AT34" i="1" s="1"/>
  <c r="AT19" i="1"/>
  <c r="AT31" i="1" s="1"/>
  <c r="AT24" i="1"/>
  <c r="AT36" i="1" s="1"/>
  <c r="AU21" i="1"/>
  <c r="AU33" i="1" s="1"/>
  <c r="AU23" i="1"/>
  <c r="AU35" i="1" s="1"/>
  <c r="AU22" i="1"/>
  <c r="AU34" i="1" s="1"/>
  <c r="AU19" i="1"/>
  <c r="AU31" i="1" s="1"/>
  <c r="AV21" i="1"/>
  <c r="AV33" i="1" s="1"/>
  <c r="AV19" i="1"/>
  <c r="AV31" i="1" s="1"/>
  <c r="AV23" i="1"/>
  <c r="AV35" i="1" s="1"/>
  <c r="AV24" i="1"/>
  <c r="AV36" i="1" s="1"/>
  <c r="AW21" i="1"/>
  <c r="AW33" i="1" s="1"/>
  <c r="AW24" i="1"/>
  <c r="AW36" i="1" s="1"/>
  <c r="AW23" i="1"/>
  <c r="AW35" i="1" s="1"/>
  <c r="AW25" i="1"/>
  <c r="AW37" i="1" s="1"/>
  <c r="AX20" i="1"/>
  <c r="AX32" i="1" s="1"/>
  <c r="AX25" i="1"/>
  <c r="AX37" i="1" s="1"/>
  <c r="AX22" i="1"/>
  <c r="AX34" i="1" s="1"/>
  <c r="AX24" i="1"/>
  <c r="AX36" i="1" s="1"/>
  <c r="AY24" i="1"/>
  <c r="AY36" i="1" s="1"/>
  <c r="AY19" i="1"/>
  <c r="AY31" i="1" s="1"/>
  <c r="AY22" i="1"/>
  <c r="AY34" i="1" s="1"/>
  <c r="AY18" i="1"/>
  <c r="AZ23" i="1"/>
  <c r="AZ35" i="1" s="1"/>
  <c r="AZ24" i="1"/>
  <c r="AZ36" i="1" s="1"/>
  <c r="AZ25" i="1"/>
  <c r="AZ37" i="1" s="1"/>
  <c r="AZ19" i="1"/>
  <c r="AZ31" i="1" s="1"/>
  <c r="BA22" i="1"/>
  <c r="BA34" i="1" s="1"/>
  <c r="BA18" i="1"/>
  <c r="BA20" i="1"/>
  <c r="BA32" i="1" s="1"/>
  <c r="BA19" i="1"/>
  <c r="BA31" i="1" s="1"/>
  <c r="EG20" i="1"/>
  <c r="EG32" i="1" s="1"/>
  <c r="EG24" i="1"/>
  <c r="EG36" i="1" s="1"/>
  <c r="EG46" i="1" s="1"/>
  <c r="EG56" i="1" s="1"/>
  <c r="EG66" i="1" s="1"/>
  <c r="DY60" i="2" s="1"/>
  <c r="EG23" i="1"/>
  <c r="EG35" i="1" s="1"/>
  <c r="EG19" i="1"/>
  <c r="EG31" i="1" s="1"/>
  <c r="L18" i="1"/>
  <c r="Z20" i="1"/>
  <c r="Z32" i="1" s="1"/>
  <c r="AH20" i="1"/>
  <c r="AH32" i="1" s="1"/>
  <c r="AC21" i="1"/>
  <c r="AC33" i="1" s="1"/>
  <c r="W20" i="1"/>
  <c r="W32" i="1" s="1"/>
  <c r="Z21" i="1"/>
  <c r="Z33" i="1" s="1"/>
  <c r="X22" i="1"/>
  <c r="X34" i="1" s="1"/>
  <c r="AF22" i="1"/>
  <c r="AF34" i="1" s="1"/>
  <c r="W23" i="1"/>
  <c r="W35" i="1" s="1"/>
  <c r="AE23" i="1"/>
  <c r="AE35" i="1" s="1"/>
  <c r="Y20" i="1"/>
  <c r="Y32" i="1" s="1"/>
  <c r="AB21" i="1"/>
  <c r="AB33" i="1" s="1"/>
  <c r="Y22" i="1"/>
  <c r="Y34" i="1" s="1"/>
  <c r="AG22" i="1"/>
  <c r="AG34" i="1" s="1"/>
  <c r="AB23" i="1"/>
  <c r="AB35" i="1" s="1"/>
  <c r="AJ23" i="1"/>
  <c r="AJ35" i="1" s="1"/>
  <c r="AA24" i="1"/>
  <c r="AA36" i="1" s="1"/>
  <c r="AI24" i="1"/>
  <c r="AI36" i="1" s="1"/>
  <c r="AF24" i="1"/>
  <c r="AF36" i="1" s="1"/>
  <c r="Z25" i="1"/>
  <c r="Z37" i="1" s="1"/>
  <c r="AH25" i="1"/>
  <c r="AH37" i="1" s="1"/>
  <c r="V18" i="1"/>
  <c r="V24" i="1"/>
  <c r="V36" i="1" s="1"/>
  <c r="Y25" i="1"/>
  <c r="Y37" i="1" s="1"/>
  <c r="AG25" i="1"/>
  <c r="AG37" i="1" s="1"/>
  <c r="AB19" i="1"/>
  <c r="AB31" i="1" s="1"/>
  <c r="AJ19" i="1"/>
  <c r="AJ31" i="1" s="1"/>
  <c r="AA18" i="1"/>
  <c r="AI18" i="1"/>
  <c r="AG19" i="1"/>
  <c r="AG31" i="1" s="1"/>
  <c r="AH18" i="1"/>
  <c r="M18" i="1"/>
  <c r="Q19" i="1"/>
  <c r="Q31" i="1" s="1"/>
  <c r="T24" i="1"/>
  <c r="T36" i="1" s="1"/>
  <c r="O23" i="1"/>
  <c r="O35" i="1" s="1"/>
  <c r="S21" i="1"/>
  <c r="S33" i="1" s="1"/>
  <c r="P18" i="1"/>
  <c r="P25" i="1"/>
  <c r="P37" i="1" s="1"/>
  <c r="T23" i="1"/>
  <c r="T35" i="1" s="1"/>
  <c r="O22" i="1"/>
  <c r="O34" i="1" s="1"/>
  <c r="Q20" i="1"/>
  <c r="Q32" i="1" s="1"/>
  <c r="U18" i="1"/>
  <c r="O19" i="1"/>
  <c r="O31" i="1" s="1"/>
  <c r="R24" i="1"/>
  <c r="R36" i="1" s="1"/>
  <c r="M23" i="1"/>
  <c r="M35" i="1" s="1"/>
  <c r="Q21" i="1"/>
  <c r="Q33" i="1" s="1"/>
  <c r="N18" i="1"/>
  <c r="N25" i="1"/>
  <c r="N37" i="1" s="1"/>
  <c r="R23" i="1"/>
  <c r="R35" i="1" s="1"/>
  <c r="M22" i="1"/>
  <c r="M34" i="1" s="1"/>
  <c r="M20" i="1"/>
  <c r="M32" i="1" s="1"/>
  <c r="S18" i="1"/>
  <c r="P24" i="1"/>
  <c r="P36" i="1" s="1"/>
  <c r="O21" i="1"/>
  <c r="O33" i="1" s="1"/>
  <c r="T25" i="1"/>
  <c r="T37" i="1" s="1"/>
  <c r="T21" i="1"/>
  <c r="T33" i="1" s="1"/>
  <c r="Q18" i="1"/>
  <c r="N24" i="1"/>
  <c r="N36" i="1" s="1"/>
  <c r="M21" i="1"/>
  <c r="M33" i="1" s="1"/>
  <c r="R25" i="1"/>
  <c r="R37" i="1" s="1"/>
  <c r="N23" i="1"/>
  <c r="N35" i="1" s="1"/>
  <c r="X20" i="1"/>
  <c r="X32" i="1" s="1"/>
  <c r="AF20" i="1"/>
  <c r="AF32" i="1" s="1"/>
  <c r="W21" i="1"/>
  <c r="W33" i="1" s="1"/>
  <c r="AE21" i="1"/>
  <c r="AE33" i="1" s="1"/>
  <c r="AA20" i="1"/>
  <c r="AA32" i="1" s="1"/>
  <c r="V21" i="1"/>
  <c r="V33" i="1" s="1"/>
  <c r="V22" i="1"/>
  <c r="V34" i="1" s="1"/>
  <c r="AD22" i="1"/>
  <c r="AD34" i="1" s="1"/>
  <c r="Y23" i="1"/>
  <c r="Y35" i="1" s="1"/>
  <c r="AG23" i="1"/>
  <c r="AG35" i="1" s="1"/>
  <c r="X21" i="1"/>
  <c r="X33" i="1" s="1"/>
  <c r="W22" i="1"/>
  <c r="W34" i="1" s="1"/>
  <c r="AE22" i="1"/>
  <c r="AE34" i="1" s="1"/>
  <c r="V23" i="1"/>
  <c r="V35" i="1" s="1"/>
  <c r="AD23" i="1"/>
  <c r="AD35" i="1" s="1"/>
  <c r="Y24" i="1"/>
  <c r="Y36" i="1" s="1"/>
  <c r="AG24" i="1"/>
  <c r="AG36" i="1" s="1"/>
  <c r="AJ24" i="1"/>
  <c r="AJ36" i="1" s="1"/>
  <c r="AB25" i="1"/>
  <c r="AB37" i="1" s="1"/>
  <c r="AJ25" i="1"/>
  <c r="AJ37" i="1" s="1"/>
  <c r="Z18" i="1"/>
  <c r="Z24" i="1"/>
  <c r="Z36" i="1" s="1"/>
  <c r="W25" i="1"/>
  <c r="W37" i="1" s="1"/>
  <c r="AE25" i="1"/>
  <c r="AE37" i="1" s="1"/>
  <c r="V19" i="1"/>
  <c r="V31" i="1" s="1"/>
  <c r="AD19" i="1"/>
  <c r="AD31" i="1" s="1"/>
  <c r="Y18" i="1"/>
  <c r="AG18" i="1"/>
  <c r="AC19" i="1"/>
  <c r="AC31" i="1" s="1"/>
  <c r="X18" i="1"/>
  <c r="U19" i="1"/>
  <c r="U31" i="1" s="1"/>
  <c r="S23" i="1"/>
  <c r="S35" i="1" s="1"/>
  <c r="T19" i="1"/>
  <c r="T31" i="1" s="1"/>
  <c r="O24" i="1"/>
  <c r="O36" i="1" s="1"/>
  <c r="L21" i="1"/>
  <c r="S19" i="1"/>
  <c r="S31" i="1" s="1"/>
  <c r="Q23" i="1"/>
  <c r="Q35" i="1" s="1"/>
  <c r="R19" i="1"/>
  <c r="R31" i="1" s="1"/>
  <c r="Q22" i="1"/>
  <c r="Q34" i="1" s="1"/>
  <c r="AA22" i="1"/>
  <c r="AA34" i="1" s="1"/>
  <c r="Z23" i="1"/>
  <c r="Z35" i="1" s="1"/>
  <c r="AC24" i="1"/>
  <c r="AC36" i="1" s="1"/>
  <c r="X25" i="1"/>
  <c r="X37" i="1" s="1"/>
  <c r="AE19" i="1"/>
  <c r="AE31" i="1" s="1"/>
  <c r="AH24" i="1"/>
  <c r="AH36" i="1" s="1"/>
  <c r="AA25" i="1"/>
  <c r="AA37" i="1" s="1"/>
  <c r="Z19" i="1"/>
  <c r="Z31" i="1" s="1"/>
  <c r="AC18" i="1"/>
  <c r="AI19" i="1"/>
  <c r="AI31" i="1" s="1"/>
  <c r="O25" i="1"/>
  <c r="O37" i="1" s="1"/>
  <c r="L25" i="1"/>
  <c r="R20" i="1"/>
  <c r="R32" i="1" s="1"/>
  <c r="U21" i="1"/>
  <c r="U33" i="1" s="1"/>
  <c r="U20" i="1"/>
  <c r="U32" i="1" s="1"/>
  <c r="Z30" i="1" l="1"/>
  <c r="Z27" i="1"/>
  <c r="AC30" i="1"/>
  <c r="AC27" i="1"/>
  <c r="X30" i="1"/>
  <c r="X27" i="1"/>
  <c r="AG30" i="1"/>
  <c r="AG27" i="1"/>
  <c r="Q30" i="1"/>
  <c r="Q27" i="1"/>
  <c r="N30" i="1"/>
  <c r="N27" i="1"/>
  <c r="P30" i="1"/>
  <c r="P27" i="1"/>
  <c r="AH30" i="1"/>
  <c r="AH27" i="1"/>
  <c r="AI30" i="1"/>
  <c r="AI27" i="1"/>
  <c r="L30" i="1"/>
  <c r="L27" i="1"/>
  <c r="EI18" i="1"/>
  <c r="EJ18" i="1"/>
  <c r="EG45" i="1"/>
  <c r="EG55" i="1" s="1"/>
  <c r="EG65" i="1" s="1"/>
  <c r="DY59" i="2" s="1"/>
  <c r="AT27" i="1"/>
  <c r="AT30" i="1"/>
  <c r="AD30" i="1"/>
  <c r="AD27" i="1"/>
  <c r="AJ30" i="1"/>
  <c r="AJ27" i="1"/>
  <c r="R27" i="1"/>
  <c r="R30" i="1"/>
  <c r="L35" i="1"/>
  <c r="EI23" i="1"/>
  <c r="EJ23" i="1"/>
  <c r="W30" i="1"/>
  <c r="W27" i="1"/>
  <c r="EG30" i="1"/>
  <c r="EG27" i="1"/>
  <c r="EG28" i="1" s="1"/>
  <c r="EG44" i="1"/>
  <c r="EG54" i="1" s="1"/>
  <c r="EG64" i="1" s="1"/>
  <c r="DY58" i="2" s="1"/>
  <c r="AX27" i="1"/>
  <c r="AX30" i="1"/>
  <c r="AW30" i="1"/>
  <c r="AW27" i="1"/>
  <c r="AU27" i="1"/>
  <c r="AU30" i="1"/>
  <c r="EF27" i="1"/>
  <c r="EF30" i="1"/>
  <c r="ED27" i="1"/>
  <c r="ED30" i="1"/>
  <c r="DT30" i="1"/>
  <c r="DT27" i="1"/>
  <c r="BP30" i="1"/>
  <c r="BP27" i="1"/>
  <c r="BN30" i="1"/>
  <c r="BN27" i="1"/>
  <c r="BK27" i="1"/>
  <c r="BK30" i="1"/>
  <c r="BJ30" i="1"/>
  <c r="BJ27" i="1"/>
  <c r="BH27" i="1"/>
  <c r="BH30" i="1"/>
  <c r="BF30" i="1"/>
  <c r="BF27" i="1"/>
  <c r="CD30" i="1"/>
  <c r="CD27" i="1"/>
  <c r="CC27" i="1"/>
  <c r="CC30" i="1"/>
  <c r="CA27" i="1"/>
  <c r="CA30" i="1"/>
  <c r="BX27" i="1"/>
  <c r="BX30" i="1"/>
  <c r="BW30" i="1"/>
  <c r="BW27" i="1"/>
  <c r="BU30" i="1"/>
  <c r="BU27" i="1"/>
  <c r="BT30" i="1"/>
  <c r="BT27" i="1"/>
  <c r="BS27" i="1"/>
  <c r="BS30" i="1"/>
  <c r="CR27" i="1"/>
  <c r="CR30" i="1"/>
  <c r="CQ30" i="1"/>
  <c r="CQ27" i="1"/>
  <c r="CP30" i="1"/>
  <c r="CP27" i="1"/>
  <c r="CK30" i="1"/>
  <c r="CK27" i="1"/>
  <c r="CI27" i="1"/>
  <c r="CI30" i="1"/>
  <c r="DC30" i="1"/>
  <c r="DC27" i="1"/>
  <c r="DB30" i="1"/>
  <c r="DB27" i="1"/>
  <c r="CZ27" i="1"/>
  <c r="CZ30" i="1"/>
  <c r="EE27" i="1"/>
  <c r="EE28" i="1" s="1"/>
  <c r="EE30" i="1"/>
  <c r="EB30" i="1"/>
  <c r="EB27" i="1"/>
  <c r="DZ27" i="1"/>
  <c r="DZ30" i="1"/>
  <c r="DX30" i="1"/>
  <c r="DX27" i="1"/>
  <c r="DW27" i="1"/>
  <c r="DW30" i="1"/>
  <c r="DV30" i="1"/>
  <c r="DV27" i="1"/>
  <c r="DM27" i="1"/>
  <c r="DM30" i="1"/>
  <c r="DL30" i="1"/>
  <c r="DL27" i="1"/>
  <c r="DJ27" i="1"/>
  <c r="DJ30" i="1"/>
  <c r="L37" i="1"/>
  <c r="EI25" i="1"/>
  <c r="EJ25" i="1"/>
  <c r="L33" i="1"/>
  <c r="EI21" i="1"/>
  <c r="EJ21" i="1"/>
  <c r="Y27" i="1"/>
  <c r="Y30" i="1"/>
  <c r="S30" i="1"/>
  <c r="S27" i="1"/>
  <c r="U30" i="1"/>
  <c r="U27" i="1"/>
  <c r="M30" i="1"/>
  <c r="M27" i="1"/>
  <c r="AA30" i="1"/>
  <c r="AA27" i="1"/>
  <c r="V30" i="1"/>
  <c r="V27" i="1"/>
  <c r="BA27" i="1"/>
  <c r="BA30" i="1"/>
  <c r="AY27" i="1"/>
  <c r="AY30" i="1"/>
  <c r="AQ30" i="1"/>
  <c r="AQ27" i="1"/>
  <c r="AP27" i="1"/>
  <c r="AP30" i="1"/>
  <c r="AO27" i="1"/>
  <c r="AO30" i="1"/>
  <c r="AM30" i="1"/>
  <c r="AM27" i="1"/>
  <c r="L34" i="1"/>
  <c r="EI22" i="1"/>
  <c r="EJ22" i="1"/>
  <c r="L32" i="1"/>
  <c r="EJ20" i="1"/>
  <c r="EI20" i="1"/>
  <c r="T30" i="1"/>
  <c r="T27" i="1"/>
  <c r="L31" i="1"/>
  <c r="EI19" i="1"/>
  <c r="EJ19" i="1"/>
  <c r="L36" i="1"/>
  <c r="EI24" i="1"/>
  <c r="EJ24" i="1"/>
  <c r="O30" i="1"/>
  <c r="O27" i="1"/>
  <c r="AB30" i="1"/>
  <c r="AB27" i="1"/>
  <c r="AE30" i="1"/>
  <c r="AE27" i="1"/>
  <c r="AF30" i="1"/>
  <c r="AF27" i="1"/>
  <c r="EG43" i="1"/>
  <c r="EG53" i="1" s="1"/>
  <c r="EG63" i="1" s="1"/>
  <c r="DY57" i="2" s="1"/>
  <c r="AZ27" i="1"/>
  <c r="AZ30" i="1"/>
  <c r="AV27" i="1"/>
  <c r="AV30" i="1"/>
  <c r="AS27" i="1"/>
  <c r="AS30" i="1"/>
  <c r="AR27" i="1"/>
  <c r="AR30" i="1"/>
  <c r="AN27" i="1"/>
  <c r="AN30" i="1"/>
  <c r="AL30" i="1"/>
  <c r="AL27" i="1"/>
  <c r="AK30" i="1"/>
  <c r="AK27" i="1"/>
  <c r="BD27" i="1"/>
  <c r="BD30" i="1"/>
  <c r="BC30" i="1"/>
  <c r="BC27" i="1"/>
  <c r="BB27" i="1"/>
  <c r="BB30" i="1"/>
  <c r="BO27" i="1"/>
  <c r="BO30" i="1"/>
  <c r="BM27" i="1"/>
  <c r="BM30" i="1"/>
  <c r="BL30" i="1"/>
  <c r="BL27" i="1"/>
  <c r="BI30" i="1"/>
  <c r="BI27" i="1"/>
  <c r="BG27" i="1"/>
  <c r="BG30" i="1"/>
  <c r="BE27" i="1"/>
  <c r="BE30" i="1"/>
  <c r="CB30" i="1"/>
  <c r="CB27" i="1"/>
  <c r="BZ30" i="1"/>
  <c r="BZ27" i="1"/>
  <c r="BY30" i="1"/>
  <c r="BY27" i="1"/>
  <c r="BR30" i="1"/>
  <c r="BR27" i="1"/>
  <c r="BQ27" i="1"/>
  <c r="BQ30" i="1"/>
  <c r="CS30" i="1"/>
  <c r="CS27" i="1"/>
  <c r="CN27" i="1"/>
  <c r="CN30" i="1"/>
  <c r="CM30" i="1"/>
  <c r="CM27" i="1"/>
  <c r="CL27" i="1"/>
  <c r="CL30" i="1"/>
  <c r="CG30" i="1"/>
  <c r="CG27" i="1"/>
  <c r="CF27" i="1"/>
  <c r="CF30" i="1"/>
  <c r="CE30" i="1"/>
  <c r="CE27" i="1"/>
  <c r="DG27" i="1"/>
  <c r="DG30" i="1"/>
  <c r="DE27" i="1"/>
  <c r="DE30" i="1"/>
  <c r="DD30" i="1"/>
  <c r="DD27" i="1"/>
  <c r="DA27" i="1"/>
  <c r="DA30" i="1"/>
  <c r="CY30" i="1"/>
  <c r="CY27" i="1"/>
  <c r="CX30" i="1"/>
  <c r="CX27" i="1"/>
  <c r="CW30" i="1"/>
  <c r="CW27" i="1"/>
  <c r="CV27" i="1"/>
  <c r="CV30" i="1"/>
  <c r="CU27" i="1"/>
  <c r="CU30" i="1"/>
  <c r="CT27" i="1"/>
  <c r="CT30" i="1"/>
  <c r="EC30" i="1"/>
  <c r="EC27" i="1"/>
  <c r="EC28" i="1" s="1"/>
  <c r="EA30" i="1"/>
  <c r="EA27" i="1"/>
  <c r="DY27" i="1"/>
  <c r="DY30" i="1"/>
  <c r="DU30" i="1"/>
  <c r="DU27" i="1"/>
  <c r="DS30" i="1"/>
  <c r="DS27" i="1"/>
  <c r="DR27" i="1"/>
  <c r="DR30" i="1"/>
  <c r="DQ30" i="1"/>
  <c r="DQ27" i="1"/>
  <c r="DP27" i="1"/>
  <c r="DP30" i="1"/>
  <c r="DO30" i="1"/>
  <c r="DO27" i="1"/>
  <c r="DN27" i="1"/>
  <c r="DN30" i="1"/>
  <c r="DK27" i="1"/>
  <c r="DK30" i="1"/>
  <c r="DI27" i="1"/>
  <c r="DI30" i="1"/>
  <c r="DH30" i="1"/>
  <c r="DH27" i="1"/>
  <c r="BV30" i="1"/>
  <c r="BV27" i="1"/>
  <c r="CO27" i="1"/>
  <c r="CO30" i="1"/>
  <c r="CJ27" i="1"/>
  <c r="CJ30" i="1"/>
  <c r="CH30" i="1"/>
  <c r="CH27" i="1"/>
  <c r="DF27" i="1"/>
  <c r="DF30" i="1"/>
  <c r="EA28" i="1" l="1"/>
  <c r="EK24" i="1"/>
  <c r="EL23" i="1" s="1"/>
  <c r="EK23" i="1"/>
  <c r="EL22" i="1" s="1"/>
  <c r="EK21" i="1"/>
  <c r="EL20" i="1" s="1"/>
  <c r="DF28" i="1"/>
  <c r="DI28" i="1"/>
  <c r="DK28" i="1"/>
  <c r="DN28" i="1"/>
  <c r="DP28" i="1"/>
  <c r="DR28" i="1"/>
  <c r="DY28" i="1"/>
  <c r="EK20" i="1"/>
  <c r="EL19" i="1" s="1"/>
  <c r="EK22" i="1"/>
  <c r="EL21" i="1" s="1"/>
  <c r="EK25" i="1"/>
  <c r="EL24" i="1" s="1"/>
  <c r="CH28" i="1"/>
  <c r="CO39" i="1"/>
  <c r="BV39" i="1"/>
  <c r="DH39" i="1"/>
  <c r="DO39" i="1"/>
  <c r="DS39" i="1"/>
  <c r="DU39" i="1"/>
  <c r="EA39" i="1"/>
  <c r="EC39" i="1"/>
  <c r="CT39" i="1"/>
  <c r="CU39" i="1"/>
  <c r="CX28" i="1"/>
  <c r="DD39" i="1"/>
  <c r="CE28" i="1"/>
  <c r="CF28" i="1"/>
  <c r="CL28" i="1"/>
  <c r="CN28" i="1"/>
  <c r="BR28" i="1"/>
  <c r="BZ28" i="1"/>
  <c r="BE28" i="1"/>
  <c r="DF39" i="1"/>
  <c r="CH39" i="1"/>
  <c r="CJ39" i="1"/>
  <c r="CO28" i="1"/>
  <c r="BV28" i="1"/>
  <c r="DH28" i="1"/>
  <c r="DI39" i="1"/>
  <c r="DK39" i="1"/>
  <c r="DN39" i="1"/>
  <c r="DO28" i="1"/>
  <c r="DP39" i="1"/>
  <c r="DQ28" i="1"/>
  <c r="DR39" i="1"/>
  <c r="DS28" i="1"/>
  <c r="DU28" i="1"/>
  <c r="DY39" i="1"/>
  <c r="CT28" i="1"/>
  <c r="CU28" i="1"/>
  <c r="CV39" i="1"/>
  <c r="CW28" i="1"/>
  <c r="CX39" i="1"/>
  <c r="CY39" i="1"/>
  <c r="DA28" i="1"/>
  <c r="DD28" i="1"/>
  <c r="DE28" i="1"/>
  <c r="DG39" i="1"/>
  <c r="CE39" i="1"/>
  <c r="CF39" i="1"/>
  <c r="CG39" i="1"/>
  <c r="CL39" i="1"/>
  <c r="CM28" i="1"/>
  <c r="CN39" i="1"/>
  <c r="CS39" i="1"/>
  <c r="BQ28" i="1"/>
  <c r="BR39" i="1"/>
  <c r="BY28" i="1"/>
  <c r="BZ39" i="1"/>
  <c r="CB39" i="1"/>
  <c r="BE39" i="1"/>
  <c r="BG28" i="1"/>
  <c r="BI39" i="1"/>
  <c r="BL28" i="1"/>
  <c r="BM39" i="1"/>
  <c r="BO39" i="1"/>
  <c r="BB28" i="1"/>
  <c r="BC28" i="1"/>
  <c r="BD28" i="1"/>
  <c r="AK28" i="1"/>
  <c r="AL39" i="1"/>
  <c r="AN28" i="1"/>
  <c r="AR39" i="1"/>
  <c r="AS28" i="1"/>
  <c r="AV39" i="1"/>
  <c r="AZ39" i="1"/>
  <c r="AF39" i="1"/>
  <c r="AE39" i="1"/>
  <c r="AB39" i="1"/>
  <c r="O28" i="1"/>
  <c r="EK19" i="1"/>
  <c r="EL18" i="1" s="1"/>
  <c r="T39" i="1"/>
  <c r="AM28" i="1"/>
  <c r="AO28" i="1"/>
  <c r="AP39" i="1"/>
  <c r="AQ39" i="1"/>
  <c r="AY28" i="1"/>
  <c r="BA28" i="1"/>
  <c r="V39" i="1"/>
  <c r="AA39" i="1"/>
  <c r="M28" i="1"/>
  <c r="U28" i="1"/>
  <c r="S28" i="1"/>
  <c r="Y39" i="1"/>
  <c r="DJ39" i="1"/>
  <c r="DL28" i="1"/>
  <c r="DM28" i="1"/>
  <c r="DV28" i="1"/>
  <c r="DW39" i="1"/>
  <c r="DX39" i="1"/>
  <c r="DZ28" i="1"/>
  <c r="EB28" i="1"/>
  <c r="EE39" i="1"/>
  <c r="CZ28" i="1"/>
  <c r="DB39" i="1"/>
  <c r="DC39" i="1"/>
  <c r="CI28" i="1"/>
  <c r="CK39" i="1"/>
  <c r="CP39" i="1"/>
  <c r="CQ28" i="1"/>
  <c r="CR28" i="1"/>
  <c r="BS28" i="1"/>
  <c r="BT39" i="1"/>
  <c r="BU28" i="1"/>
  <c r="BW39" i="1"/>
  <c r="BX28" i="1"/>
  <c r="CA39" i="1"/>
  <c r="CC39" i="1"/>
  <c r="CD39" i="1"/>
  <c r="BF28" i="1"/>
  <c r="BH39" i="1"/>
  <c r="BJ28" i="1"/>
  <c r="BK28" i="1"/>
  <c r="BN28" i="1"/>
  <c r="BP39" i="1"/>
  <c r="DT28" i="1"/>
  <c r="ED28" i="1"/>
  <c r="EF28" i="1"/>
  <c r="AU39" i="1"/>
  <c r="AW39" i="1"/>
  <c r="AX28" i="1"/>
  <c r="EG39" i="1"/>
  <c r="EF38" i="1" s="1"/>
  <c r="W28" i="1"/>
  <c r="R39" i="1"/>
  <c r="AJ28" i="1"/>
  <c r="AD39" i="1"/>
  <c r="AT39" i="1"/>
  <c r="EK18" i="1"/>
  <c r="L39" i="1"/>
  <c r="AI28" i="1"/>
  <c r="AH28" i="1"/>
  <c r="P28" i="1"/>
  <c r="N28" i="1"/>
  <c r="Q28" i="1"/>
  <c r="AG39" i="1"/>
  <c r="X39" i="1"/>
  <c r="AC39" i="1"/>
  <c r="Z39" i="1"/>
  <c r="CJ28" i="1"/>
  <c r="DQ39" i="1"/>
  <c r="CV28" i="1"/>
  <c r="CW39" i="1"/>
  <c r="CY28" i="1"/>
  <c r="DA39" i="1"/>
  <c r="DE39" i="1"/>
  <c r="DG28" i="1"/>
  <c r="CG28" i="1"/>
  <c r="CM39" i="1"/>
  <c r="CS28" i="1"/>
  <c r="BQ39" i="1"/>
  <c r="BY39" i="1"/>
  <c r="CB28" i="1"/>
  <c r="BG39" i="1"/>
  <c r="BI28" i="1"/>
  <c r="BL39" i="1"/>
  <c r="BM28" i="1"/>
  <c r="BO28" i="1"/>
  <c r="BB39" i="1"/>
  <c r="BC39" i="1"/>
  <c r="BD39" i="1"/>
  <c r="AK39" i="1"/>
  <c r="AL28" i="1"/>
  <c r="AN39" i="1"/>
  <c r="AR28" i="1"/>
  <c r="AS39" i="1"/>
  <c r="AV28" i="1"/>
  <c r="AZ28" i="1"/>
  <c r="AF28" i="1"/>
  <c r="AE28" i="1"/>
  <c r="AB28" i="1"/>
  <c r="O39" i="1"/>
  <c r="T28" i="1"/>
  <c r="AM39" i="1"/>
  <c r="AO39" i="1"/>
  <c r="AP28" i="1"/>
  <c r="AQ28" i="1"/>
  <c r="AY39" i="1"/>
  <c r="BA39" i="1"/>
  <c r="V28" i="1"/>
  <c r="AA28" i="1"/>
  <c r="M39" i="1"/>
  <c r="U39" i="1"/>
  <c r="S39" i="1"/>
  <c r="Y28" i="1"/>
  <c r="DJ28" i="1"/>
  <c r="DL39" i="1"/>
  <c r="DM39" i="1"/>
  <c r="DV39" i="1"/>
  <c r="DW28" i="1"/>
  <c r="DX28" i="1"/>
  <c r="DZ39" i="1"/>
  <c r="EB39" i="1"/>
  <c r="CZ39" i="1"/>
  <c r="DB28" i="1"/>
  <c r="DC28" i="1"/>
  <c r="CI39" i="1"/>
  <c r="CK28" i="1"/>
  <c r="CP28" i="1"/>
  <c r="CQ39" i="1"/>
  <c r="CR39" i="1"/>
  <c r="BS39" i="1"/>
  <c r="BT28" i="1"/>
  <c r="BU39" i="1"/>
  <c r="BW28" i="1"/>
  <c r="BX39" i="1"/>
  <c r="CA28" i="1"/>
  <c r="CC28" i="1"/>
  <c r="CD28" i="1"/>
  <c r="BF39" i="1"/>
  <c r="BH28" i="1"/>
  <c r="BJ39" i="1"/>
  <c r="BK39" i="1"/>
  <c r="BN39" i="1"/>
  <c r="BP28" i="1"/>
  <c r="DT39" i="1"/>
  <c r="ED39" i="1"/>
  <c r="EF39" i="1"/>
  <c r="AU28" i="1"/>
  <c r="AW28" i="1"/>
  <c r="AX39" i="1"/>
  <c r="W39" i="1"/>
  <c r="R28" i="1"/>
  <c r="AJ39" i="1"/>
  <c r="AD28" i="1"/>
  <c r="AT28" i="1"/>
  <c r="EG42" i="1"/>
  <c r="L28" i="1"/>
  <c r="AI39" i="1"/>
  <c r="AH39" i="1"/>
  <c r="P39" i="1"/>
  <c r="N39" i="1"/>
  <c r="Q39" i="1"/>
  <c r="AG28" i="1"/>
  <c r="X28" i="1"/>
  <c r="AC28" i="1"/>
  <c r="Z28" i="1"/>
  <c r="EK26" i="1" l="1"/>
  <c r="EK27" i="1" s="1"/>
  <c r="P6" i="1" s="1"/>
  <c r="EG52" i="1"/>
  <c r="EG62" i="1" s="1"/>
  <c r="DY56" i="2" s="1"/>
  <c r="EG41" i="1"/>
  <c r="EF47" i="1"/>
  <c r="EE38" i="1"/>
  <c r="EF57" i="1" l="1"/>
  <c r="EF67" i="1" s="1"/>
  <c r="DX61" i="2" s="1"/>
  <c r="EF46" i="1"/>
  <c r="ED38" i="1"/>
  <c r="EE47" i="1"/>
  <c r="EG51" i="1"/>
  <c r="EG61" i="1" s="1"/>
  <c r="DY55" i="2" s="1"/>
  <c r="EG40" i="1"/>
  <c r="EG50" i="1" s="1"/>
  <c r="EG60" i="1" s="1"/>
  <c r="DY54" i="2" s="1"/>
  <c r="EC38" i="1" l="1"/>
  <c r="ED47" i="1"/>
  <c r="EE57" i="1"/>
  <c r="EE67" i="1" s="1"/>
  <c r="DW61" i="2" s="1"/>
  <c r="EE46" i="1"/>
  <c r="EF56" i="1"/>
  <c r="EF66" i="1" s="1"/>
  <c r="DX60" i="2" s="1"/>
  <c r="EF45" i="1"/>
  <c r="EB38" i="1" l="1"/>
  <c r="EC47" i="1"/>
  <c r="EF55" i="1"/>
  <c r="EF65" i="1" s="1"/>
  <c r="DX59" i="2" s="1"/>
  <c r="EF44" i="1"/>
  <c r="EE56" i="1"/>
  <c r="EE66" i="1" s="1"/>
  <c r="DW60" i="2" s="1"/>
  <c r="EE45" i="1"/>
  <c r="ED57" i="1"/>
  <c r="ED67" i="1" s="1"/>
  <c r="DV61" i="2" s="1"/>
  <c r="ED46" i="1"/>
  <c r="EA38" i="1" l="1"/>
  <c r="EB47" i="1"/>
  <c r="ED56" i="1"/>
  <c r="ED66" i="1" s="1"/>
  <c r="DV60" i="2" s="1"/>
  <c r="ED45" i="1"/>
  <c r="EE55" i="1"/>
  <c r="EE65" i="1" s="1"/>
  <c r="DW59" i="2" s="1"/>
  <c r="EE44" i="1"/>
  <c r="EF54" i="1"/>
  <c r="EF64" i="1" s="1"/>
  <c r="DX58" i="2" s="1"/>
  <c r="EF43" i="1"/>
  <c r="EC57" i="1"/>
  <c r="EC67" i="1" s="1"/>
  <c r="DU61" i="2" s="1"/>
  <c r="EC46" i="1"/>
  <c r="DZ38" i="1" l="1"/>
  <c r="EA47" i="1"/>
  <c r="EC56" i="1"/>
  <c r="EC66" i="1" s="1"/>
  <c r="DU60" i="2" s="1"/>
  <c r="EC45" i="1"/>
  <c r="EF53" i="1"/>
  <c r="EF63" i="1" s="1"/>
  <c r="DX57" i="2" s="1"/>
  <c r="EF42" i="1"/>
  <c r="EE54" i="1"/>
  <c r="EE64" i="1" s="1"/>
  <c r="DW58" i="2" s="1"/>
  <c r="EE43" i="1"/>
  <c r="ED55" i="1"/>
  <c r="ED65" i="1" s="1"/>
  <c r="DV59" i="2" s="1"/>
  <c r="ED44" i="1"/>
  <c r="EB57" i="1"/>
  <c r="EB67" i="1" s="1"/>
  <c r="DT61" i="2" s="1"/>
  <c r="EB46" i="1"/>
  <c r="DY38" i="1" l="1"/>
  <c r="DZ47" i="1"/>
  <c r="EB56" i="1"/>
  <c r="EB66" i="1" s="1"/>
  <c r="DT60" i="2" s="1"/>
  <c r="EB45" i="1"/>
  <c r="ED54" i="1"/>
  <c r="ED64" i="1" s="1"/>
  <c r="DV58" i="2" s="1"/>
  <c r="ED43" i="1"/>
  <c r="EE53" i="1"/>
  <c r="EE63" i="1" s="1"/>
  <c r="DW57" i="2" s="1"/>
  <c r="EE42" i="1"/>
  <c r="EF52" i="1"/>
  <c r="EF62" i="1" s="1"/>
  <c r="DX56" i="2" s="1"/>
  <c r="EF41" i="1"/>
  <c r="EC55" i="1"/>
  <c r="EC65" i="1" s="1"/>
  <c r="DU59" i="2" s="1"/>
  <c r="EC44" i="1"/>
  <c r="EA57" i="1"/>
  <c r="EA67" i="1" s="1"/>
  <c r="DS61" i="2" s="1"/>
  <c r="EA46" i="1"/>
  <c r="DX38" i="1" l="1"/>
  <c r="DY47" i="1"/>
  <c r="EA56" i="1"/>
  <c r="EA66" i="1" s="1"/>
  <c r="DS60" i="2" s="1"/>
  <c r="EA45" i="1"/>
  <c r="EC54" i="1"/>
  <c r="EC64" i="1" s="1"/>
  <c r="DU58" i="2" s="1"/>
  <c r="EC43" i="1"/>
  <c r="EF51" i="1"/>
  <c r="EF61" i="1" s="1"/>
  <c r="DX55" i="2" s="1"/>
  <c r="EF40" i="1"/>
  <c r="EF50" i="1" s="1"/>
  <c r="EF60" i="1" s="1"/>
  <c r="DX54" i="2" s="1"/>
  <c r="EE52" i="1"/>
  <c r="EE62" i="1" s="1"/>
  <c r="DW56" i="2" s="1"/>
  <c r="EE41" i="1"/>
  <c r="ED53" i="1"/>
  <c r="ED63" i="1" s="1"/>
  <c r="DV57" i="2" s="1"/>
  <c r="ED42" i="1"/>
  <c r="EB55" i="1"/>
  <c r="EB65" i="1" s="1"/>
  <c r="DT59" i="2" s="1"/>
  <c r="EB44" i="1"/>
  <c r="DZ57" i="1"/>
  <c r="DZ67" i="1" s="1"/>
  <c r="DR61" i="2" s="1"/>
  <c r="DZ46" i="1"/>
  <c r="DW38" i="1" l="1"/>
  <c r="DX47" i="1"/>
  <c r="DZ56" i="1"/>
  <c r="DZ66" i="1" s="1"/>
  <c r="DR60" i="2" s="1"/>
  <c r="DZ45" i="1"/>
  <c r="EB54" i="1"/>
  <c r="EB64" i="1" s="1"/>
  <c r="DT58" i="2" s="1"/>
  <c r="EB43" i="1"/>
  <c r="ED52" i="1"/>
  <c r="ED62" i="1" s="1"/>
  <c r="DV56" i="2" s="1"/>
  <c r="ED41" i="1"/>
  <c r="EE51" i="1"/>
  <c r="EE61" i="1" s="1"/>
  <c r="DW55" i="2" s="1"/>
  <c r="EE40" i="1"/>
  <c r="EE50" i="1" s="1"/>
  <c r="EE60" i="1" s="1"/>
  <c r="DW54" i="2" s="1"/>
  <c r="EC53" i="1"/>
  <c r="EC63" i="1" s="1"/>
  <c r="DU57" i="2" s="1"/>
  <c r="EC42" i="1"/>
  <c r="EA55" i="1"/>
  <c r="EA65" i="1" s="1"/>
  <c r="DS59" i="2" s="1"/>
  <c r="EA44" i="1"/>
  <c r="DY57" i="1"/>
  <c r="DY67" i="1" s="1"/>
  <c r="DQ61" i="2" s="1"/>
  <c r="DY46" i="1"/>
  <c r="DV38" i="1" l="1"/>
  <c r="DW47" i="1"/>
  <c r="DY56" i="1"/>
  <c r="DY66" i="1" s="1"/>
  <c r="DQ60" i="2" s="1"/>
  <c r="DY45" i="1"/>
  <c r="EA54" i="1"/>
  <c r="EA64" i="1" s="1"/>
  <c r="DS58" i="2" s="1"/>
  <c r="EA43" i="1"/>
  <c r="EC52" i="1"/>
  <c r="EC62" i="1" s="1"/>
  <c r="DU56" i="2" s="1"/>
  <c r="EC41" i="1"/>
  <c r="ED51" i="1"/>
  <c r="ED61" i="1" s="1"/>
  <c r="DV55" i="2" s="1"/>
  <c r="ED40" i="1"/>
  <c r="ED50" i="1" s="1"/>
  <c r="ED60" i="1" s="1"/>
  <c r="DV54" i="2" s="1"/>
  <c r="EB53" i="1"/>
  <c r="EB63" i="1" s="1"/>
  <c r="DT57" i="2" s="1"/>
  <c r="EB42" i="1"/>
  <c r="DZ55" i="1"/>
  <c r="DZ65" i="1" s="1"/>
  <c r="DR59" i="2" s="1"/>
  <c r="DZ44" i="1"/>
  <c r="DX57" i="1"/>
  <c r="DX67" i="1" s="1"/>
  <c r="DP61" i="2" s="1"/>
  <c r="DX46" i="1"/>
  <c r="DU38" i="1" l="1"/>
  <c r="DV47" i="1"/>
  <c r="DX56" i="1"/>
  <c r="DX66" i="1" s="1"/>
  <c r="DP60" i="2" s="1"/>
  <c r="DX45" i="1"/>
  <c r="DZ54" i="1"/>
  <c r="DZ64" i="1" s="1"/>
  <c r="DR58" i="2" s="1"/>
  <c r="DZ43" i="1"/>
  <c r="EB52" i="1"/>
  <c r="EB62" i="1" s="1"/>
  <c r="DT56" i="2" s="1"/>
  <c r="EB41" i="1"/>
  <c r="EC51" i="1"/>
  <c r="EC61" i="1" s="1"/>
  <c r="DU55" i="2" s="1"/>
  <c r="EC40" i="1"/>
  <c r="EC50" i="1" s="1"/>
  <c r="EC60" i="1" s="1"/>
  <c r="DU54" i="2" s="1"/>
  <c r="EA53" i="1"/>
  <c r="EA63" i="1" s="1"/>
  <c r="DS57" i="2" s="1"/>
  <c r="EA42" i="1"/>
  <c r="DY55" i="1"/>
  <c r="DY65" i="1" s="1"/>
  <c r="DQ59" i="2" s="1"/>
  <c r="DY44" i="1"/>
  <c r="DW57" i="1"/>
  <c r="DW67" i="1" s="1"/>
  <c r="DO61" i="2" s="1"/>
  <c r="DW46" i="1"/>
  <c r="DW56" i="1" l="1"/>
  <c r="DW66" i="1" s="1"/>
  <c r="DO60" i="2" s="1"/>
  <c r="DW45" i="1"/>
  <c r="DY54" i="1"/>
  <c r="DY64" i="1" s="1"/>
  <c r="DQ58" i="2" s="1"/>
  <c r="DY43" i="1"/>
  <c r="EA52" i="1"/>
  <c r="EA62" i="1" s="1"/>
  <c r="DS56" i="2" s="1"/>
  <c r="EA41" i="1"/>
  <c r="EB51" i="1"/>
  <c r="EB61" i="1" s="1"/>
  <c r="DT55" i="2" s="1"/>
  <c r="EB40" i="1"/>
  <c r="EB50" i="1" s="1"/>
  <c r="EB60" i="1" s="1"/>
  <c r="DT54" i="2" s="1"/>
  <c r="DZ53" i="1"/>
  <c r="DZ63" i="1" s="1"/>
  <c r="DR57" i="2" s="1"/>
  <c r="DZ42" i="1"/>
  <c r="DX55" i="1"/>
  <c r="DX65" i="1" s="1"/>
  <c r="DP59" i="2" s="1"/>
  <c r="DX44" i="1"/>
  <c r="DV57" i="1"/>
  <c r="DV67" i="1" s="1"/>
  <c r="DN61" i="2" s="1"/>
  <c r="DV46" i="1"/>
  <c r="DT38" i="1"/>
  <c r="DU47" i="1"/>
  <c r="DU57" i="1" l="1"/>
  <c r="DU67" i="1" s="1"/>
  <c r="DM61" i="2" s="1"/>
  <c r="DU46" i="1"/>
  <c r="DV56" i="1"/>
  <c r="DV66" i="1" s="1"/>
  <c r="DN60" i="2" s="1"/>
  <c r="DV45" i="1"/>
  <c r="DX54" i="1"/>
  <c r="DX64" i="1" s="1"/>
  <c r="DP58" i="2" s="1"/>
  <c r="DX43" i="1"/>
  <c r="DZ52" i="1"/>
  <c r="DZ62" i="1" s="1"/>
  <c r="DR56" i="2" s="1"/>
  <c r="DZ41" i="1"/>
  <c r="EA51" i="1"/>
  <c r="EA61" i="1" s="1"/>
  <c r="DS55" i="2" s="1"/>
  <c r="EA40" i="1"/>
  <c r="EA50" i="1" s="1"/>
  <c r="EA60" i="1" s="1"/>
  <c r="DS54" i="2" s="1"/>
  <c r="DY53" i="1"/>
  <c r="DY63" i="1" s="1"/>
  <c r="DQ57" i="2" s="1"/>
  <c r="DY42" i="1"/>
  <c r="DW55" i="1"/>
  <c r="DW65" i="1" s="1"/>
  <c r="DO59" i="2" s="1"/>
  <c r="DW44" i="1"/>
  <c r="DS38" i="1"/>
  <c r="DT47" i="1"/>
  <c r="DR38" i="1" l="1"/>
  <c r="DS47" i="1"/>
  <c r="DT57" i="1"/>
  <c r="DT67" i="1" s="1"/>
  <c r="DL61" i="2" s="1"/>
  <c r="DT46" i="1"/>
  <c r="DW54" i="1"/>
  <c r="DW64" i="1" s="1"/>
  <c r="DO58" i="2" s="1"/>
  <c r="DW43" i="1"/>
  <c r="DY52" i="1"/>
  <c r="DY62" i="1" s="1"/>
  <c r="DQ56" i="2" s="1"/>
  <c r="DY41" i="1"/>
  <c r="DZ51" i="1"/>
  <c r="DZ61" i="1" s="1"/>
  <c r="DR55" i="2" s="1"/>
  <c r="DZ40" i="1"/>
  <c r="DZ50" i="1" s="1"/>
  <c r="DZ60" i="1" s="1"/>
  <c r="DR54" i="2" s="1"/>
  <c r="DX53" i="1"/>
  <c r="DX63" i="1" s="1"/>
  <c r="DP57" i="2" s="1"/>
  <c r="DX42" i="1"/>
  <c r="DV55" i="1"/>
  <c r="DV65" i="1" s="1"/>
  <c r="DN59" i="2" s="1"/>
  <c r="DV44" i="1"/>
  <c r="DU56" i="1"/>
  <c r="DU66" i="1" s="1"/>
  <c r="DM60" i="2" s="1"/>
  <c r="DU45" i="1"/>
  <c r="DU55" i="1" l="1"/>
  <c r="DU65" i="1" s="1"/>
  <c r="DM59" i="2" s="1"/>
  <c r="DU44" i="1"/>
  <c r="DV54" i="1"/>
  <c r="DV64" i="1" s="1"/>
  <c r="DN58" i="2" s="1"/>
  <c r="DV43" i="1"/>
  <c r="DX52" i="1"/>
  <c r="DX62" i="1" s="1"/>
  <c r="DP56" i="2" s="1"/>
  <c r="DX41" i="1"/>
  <c r="DY51" i="1"/>
  <c r="DY61" i="1" s="1"/>
  <c r="DQ55" i="2" s="1"/>
  <c r="DY40" i="1"/>
  <c r="DY50" i="1" s="1"/>
  <c r="DY60" i="1" s="1"/>
  <c r="DQ54" i="2" s="1"/>
  <c r="DW53" i="1"/>
  <c r="DW63" i="1" s="1"/>
  <c r="DO57" i="2" s="1"/>
  <c r="DW42" i="1"/>
  <c r="DT56" i="1"/>
  <c r="DT66" i="1" s="1"/>
  <c r="DL60" i="2" s="1"/>
  <c r="DT45" i="1"/>
  <c r="DS57" i="1"/>
  <c r="DS67" i="1" s="1"/>
  <c r="DK61" i="2" s="1"/>
  <c r="DS46" i="1"/>
  <c r="DQ38" i="1"/>
  <c r="DR47" i="1"/>
  <c r="DP38" i="1" l="1"/>
  <c r="DQ47" i="1"/>
  <c r="DR57" i="1"/>
  <c r="DR67" i="1" s="1"/>
  <c r="DJ61" i="2" s="1"/>
  <c r="DR46" i="1"/>
  <c r="DS56" i="1"/>
  <c r="DS66" i="1" s="1"/>
  <c r="DK60" i="2" s="1"/>
  <c r="DS45" i="1"/>
  <c r="DT55" i="1"/>
  <c r="DT65" i="1" s="1"/>
  <c r="DL59" i="2" s="1"/>
  <c r="DT44" i="1"/>
  <c r="DW52" i="1"/>
  <c r="DW62" i="1" s="1"/>
  <c r="DO56" i="2" s="1"/>
  <c r="DW41" i="1"/>
  <c r="DX51" i="1"/>
  <c r="DX61" i="1" s="1"/>
  <c r="DP55" i="2" s="1"/>
  <c r="DX40" i="1"/>
  <c r="DX50" i="1" s="1"/>
  <c r="DX60" i="1" s="1"/>
  <c r="DP54" i="2" s="1"/>
  <c r="DV53" i="1"/>
  <c r="DV63" i="1" s="1"/>
  <c r="DN57" i="2" s="1"/>
  <c r="DV42" i="1"/>
  <c r="DU54" i="1"/>
  <c r="DU64" i="1" s="1"/>
  <c r="DM58" i="2" s="1"/>
  <c r="DU43" i="1"/>
  <c r="DU53" i="1" l="1"/>
  <c r="DU63" i="1" s="1"/>
  <c r="DM57" i="2" s="1"/>
  <c r="DU42" i="1"/>
  <c r="DV52" i="1"/>
  <c r="DV62" i="1" s="1"/>
  <c r="DN56" i="2" s="1"/>
  <c r="DV41" i="1"/>
  <c r="DW51" i="1"/>
  <c r="DW61" i="1" s="1"/>
  <c r="DO55" i="2" s="1"/>
  <c r="DW40" i="1"/>
  <c r="DW50" i="1" s="1"/>
  <c r="DW60" i="1" s="1"/>
  <c r="DO54" i="2" s="1"/>
  <c r="DT54" i="1"/>
  <c r="DT64" i="1" s="1"/>
  <c r="DL58" i="2" s="1"/>
  <c r="DT43" i="1"/>
  <c r="DS55" i="1"/>
  <c r="DS65" i="1" s="1"/>
  <c r="DK59" i="2" s="1"/>
  <c r="DS44" i="1"/>
  <c r="DR56" i="1"/>
  <c r="DR66" i="1" s="1"/>
  <c r="DJ60" i="2" s="1"/>
  <c r="DR45" i="1"/>
  <c r="DQ57" i="1"/>
  <c r="DQ67" i="1" s="1"/>
  <c r="DI61" i="2" s="1"/>
  <c r="DQ46" i="1"/>
  <c r="DO38" i="1"/>
  <c r="DP47" i="1"/>
  <c r="DN38" i="1" l="1"/>
  <c r="DO47" i="1"/>
  <c r="DP57" i="1"/>
  <c r="DP67" i="1" s="1"/>
  <c r="DH61" i="2" s="1"/>
  <c r="DP46" i="1"/>
  <c r="DQ56" i="1"/>
  <c r="DQ66" i="1" s="1"/>
  <c r="DI60" i="2" s="1"/>
  <c r="DQ45" i="1"/>
  <c r="DR55" i="1"/>
  <c r="DR65" i="1" s="1"/>
  <c r="DJ59" i="2" s="1"/>
  <c r="DR44" i="1"/>
  <c r="DS54" i="1"/>
  <c r="DS64" i="1" s="1"/>
  <c r="DK58" i="2" s="1"/>
  <c r="DS43" i="1"/>
  <c r="DT53" i="1"/>
  <c r="DT63" i="1" s="1"/>
  <c r="DL57" i="2" s="1"/>
  <c r="DT42" i="1"/>
  <c r="DV51" i="1"/>
  <c r="DV61" i="1" s="1"/>
  <c r="DN55" i="2" s="1"/>
  <c r="DV40" i="1"/>
  <c r="DV50" i="1" s="1"/>
  <c r="DV60" i="1" s="1"/>
  <c r="DN54" i="2" s="1"/>
  <c r="DU52" i="1"/>
  <c r="DU62" i="1" s="1"/>
  <c r="DM56" i="2" s="1"/>
  <c r="DU41" i="1"/>
  <c r="DU51" i="1" l="1"/>
  <c r="DU61" i="1" s="1"/>
  <c r="DM55" i="2" s="1"/>
  <c r="DU40" i="1"/>
  <c r="DU50" i="1" s="1"/>
  <c r="DU60" i="1" s="1"/>
  <c r="DM54" i="2" s="1"/>
  <c r="DT52" i="1"/>
  <c r="DT62" i="1" s="1"/>
  <c r="DL56" i="2" s="1"/>
  <c r="DT41" i="1"/>
  <c r="DS53" i="1"/>
  <c r="DS63" i="1" s="1"/>
  <c r="DK57" i="2" s="1"/>
  <c r="DS42" i="1"/>
  <c r="DR54" i="1"/>
  <c r="DR64" i="1" s="1"/>
  <c r="DJ58" i="2" s="1"/>
  <c r="DR43" i="1"/>
  <c r="DQ55" i="1"/>
  <c r="DQ65" i="1" s="1"/>
  <c r="DI59" i="2" s="1"/>
  <c r="DQ44" i="1"/>
  <c r="DP56" i="1"/>
  <c r="DP66" i="1" s="1"/>
  <c r="DH60" i="2" s="1"/>
  <c r="DP45" i="1"/>
  <c r="DO57" i="1"/>
  <c r="DO67" i="1" s="1"/>
  <c r="DG61" i="2" s="1"/>
  <c r="DO46" i="1"/>
  <c r="DM38" i="1"/>
  <c r="DN47" i="1"/>
  <c r="DN57" i="1" l="1"/>
  <c r="DN67" i="1" s="1"/>
  <c r="DF61" i="2" s="1"/>
  <c r="DN46" i="1"/>
  <c r="DO56" i="1"/>
  <c r="DO66" i="1" s="1"/>
  <c r="DG60" i="2" s="1"/>
  <c r="DO45" i="1"/>
  <c r="DP55" i="1"/>
  <c r="DP65" i="1" s="1"/>
  <c r="DH59" i="2" s="1"/>
  <c r="DP44" i="1"/>
  <c r="DQ54" i="1"/>
  <c r="DQ64" i="1" s="1"/>
  <c r="DI58" i="2" s="1"/>
  <c r="DQ43" i="1"/>
  <c r="DR53" i="1"/>
  <c r="DR63" i="1" s="1"/>
  <c r="DJ57" i="2" s="1"/>
  <c r="DR42" i="1"/>
  <c r="DS52" i="1"/>
  <c r="DS62" i="1" s="1"/>
  <c r="DK56" i="2" s="1"/>
  <c r="DS41" i="1"/>
  <c r="DT51" i="1"/>
  <c r="DT61" i="1" s="1"/>
  <c r="DL55" i="2" s="1"/>
  <c r="DT40" i="1"/>
  <c r="DT50" i="1" s="1"/>
  <c r="DT60" i="1" s="1"/>
  <c r="DL54" i="2" s="1"/>
  <c r="DL38" i="1"/>
  <c r="DM47" i="1"/>
  <c r="DK38" i="1" l="1"/>
  <c r="DL47" i="1"/>
  <c r="DM57" i="1"/>
  <c r="DM67" i="1" s="1"/>
  <c r="DE61" i="2" s="1"/>
  <c r="DM46" i="1"/>
  <c r="DS51" i="1"/>
  <c r="DS61" i="1" s="1"/>
  <c r="DK55" i="2" s="1"/>
  <c r="DS40" i="1"/>
  <c r="DS50" i="1" s="1"/>
  <c r="DS60" i="1" s="1"/>
  <c r="DK54" i="2" s="1"/>
  <c r="DR52" i="1"/>
  <c r="DR62" i="1" s="1"/>
  <c r="DJ56" i="2" s="1"/>
  <c r="DR41" i="1"/>
  <c r="DQ53" i="1"/>
  <c r="DQ63" i="1" s="1"/>
  <c r="DI57" i="2" s="1"/>
  <c r="DQ42" i="1"/>
  <c r="DP54" i="1"/>
  <c r="DP64" i="1" s="1"/>
  <c r="DH58" i="2" s="1"/>
  <c r="DP43" i="1"/>
  <c r="DO55" i="1"/>
  <c r="DO65" i="1" s="1"/>
  <c r="DG59" i="2" s="1"/>
  <c r="DO44" i="1"/>
  <c r="DN56" i="1"/>
  <c r="DN66" i="1" s="1"/>
  <c r="DF60" i="2" s="1"/>
  <c r="DN45" i="1"/>
  <c r="DN55" i="1" l="1"/>
  <c r="DN65" i="1" s="1"/>
  <c r="DF59" i="2" s="1"/>
  <c r="DN44" i="1"/>
  <c r="DO54" i="1"/>
  <c r="DO64" i="1" s="1"/>
  <c r="DG58" i="2" s="1"/>
  <c r="DO43" i="1"/>
  <c r="DP53" i="1"/>
  <c r="DP63" i="1" s="1"/>
  <c r="DH57" i="2" s="1"/>
  <c r="DP42" i="1"/>
  <c r="DQ52" i="1"/>
  <c r="DQ62" i="1" s="1"/>
  <c r="DI56" i="2" s="1"/>
  <c r="DQ41" i="1"/>
  <c r="DR51" i="1"/>
  <c r="DR61" i="1" s="1"/>
  <c r="DJ55" i="2" s="1"/>
  <c r="DR40" i="1"/>
  <c r="DR50" i="1" s="1"/>
  <c r="DR60" i="1" s="1"/>
  <c r="DJ54" i="2" s="1"/>
  <c r="DM56" i="1"/>
  <c r="DM66" i="1" s="1"/>
  <c r="DE60" i="2" s="1"/>
  <c r="DM45" i="1"/>
  <c r="DL57" i="1"/>
  <c r="DL67" i="1" s="1"/>
  <c r="DD61" i="2" s="1"/>
  <c r="DL46" i="1"/>
  <c r="DJ38" i="1"/>
  <c r="DK47" i="1"/>
  <c r="DI38" i="1" l="1"/>
  <c r="DJ47" i="1"/>
  <c r="DK57" i="1"/>
  <c r="DK67" i="1" s="1"/>
  <c r="DC61" i="2" s="1"/>
  <c r="DK46" i="1"/>
  <c r="DL56" i="1"/>
  <c r="DL66" i="1" s="1"/>
  <c r="DD60" i="2" s="1"/>
  <c r="DL45" i="1"/>
  <c r="DM55" i="1"/>
  <c r="DM65" i="1" s="1"/>
  <c r="DE59" i="2" s="1"/>
  <c r="DM44" i="1"/>
  <c r="DQ51" i="1"/>
  <c r="DQ61" i="1" s="1"/>
  <c r="DI55" i="2" s="1"/>
  <c r="DQ40" i="1"/>
  <c r="DQ50" i="1" s="1"/>
  <c r="DQ60" i="1" s="1"/>
  <c r="DI54" i="2" s="1"/>
  <c r="DP52" i="1"/>
  <c r="DP62" i="1" s="1"/>
  <c r="DH56" i="2" s="1"/>
  <c r="DP41" i="1"/>
  <c r="DO53" i="1"/>
  <c r="DO63" i="1" s="1"/>
  <c r="DG57" i="2" s="1"/>
  <c r="DO42" i="1"/>
  <c r="DN54" i="1"/>
  <c r="DN64" i="1" s="1"/>
  <c r="DF58" i="2" s="1"/>
  <c r="DN43" i="1"/>
  <c r="DN53" i="1" l="1"/>
  <c r="DN63" i="1" s="1"/>
  <c r="DF57" i="2" s="1"/>
  <c r="DN42" i="1"/>
  <c r="DO52" i="1"/>
  <c r="DO62" i="1" s="1"/>
  <c r="DG56" i="2" s="1"/>
  <c r="DO41" i="1"/>
  <c r="DP51" i="1"/>
  <c r="DP61" i="1" s="1"/>
  <c r="DH55" i="2" s="1"/>
  <c r="DP40" i="1"/>
  <c r="DP50" i="1" s="1"/>
  <c r="DP60" i="1" s="1"/>
  <c r="DH54" i="2" s="1"/>
  <c r="DM54" i="1"/>
  <c r="DM64" i="1" s="1"/>
  <c r="DE58" i="2" s="1"/>
  <c r="DM43" i="1"/>
  <c r="DL55" i="1"/>
  <c r="DL65" i="1" s="1"/>
  <c r="DD59" i="2" s="1"/>
  <c r="DL44" i="1"/>
  <c r="DK56" i="1"/>
  <c r="DK66" i="1" s="1"/>
  <c r="DC60" i="2" s="1"/>
  <c r="DK45" i="1"/>
  <c r="DJ57" i="1"/>
  <c r="DJ67" i="1" s="1"/>
  <c r="DB61" i="2" s="1"/>
  <c r="DJ46" i="1"/>
  <c r="DH38" i="1"/>
  <c r="DI47" i="1"/>
  <c r="DI57" i="1" l="1"/>
  <c r="DI67" i="1" s="1"/>
  <c r="DA61" i="2" s="1"/>
  <c r="DI46" i="1"/>
  <c r="DJ56" i="1"/>
  <c r="DJ66" i="1" s="1"/>
  <c r="DB60" i="2" s="1"/>
  <c r="DJ45" i="1"/>
  <c r="DK55" i="1"/>
  <c r="DK65" i="1" s="1"/>
  <c r="DC59" i="2" s="1"/>
  <c r="DK44" i="1"/>
  <c r="DL54" i="1"/>
  <c r="DL64" i="1" s="1"/>
  <c r="DD58" i="2" s="1"/>
  <c r="DL43" i="1"/>
  <c r="DM53" i="1"/>
  <c r="DM63" i="1" s="1"/>
  <c r="DE57" i="2" s="1"/>
  <c r="DM42" i="1"/>
  <c r="DO51" i="1"/>
  <c r="DO61" i="1" s="1"/>
  <c r="DG55" i="2" s="1"/>
  <c r="DO40" i="1"/>
  <c r="DO50" i="1" s="1"/>
  <c r="DO60" i="1" s="1"/>
  <c r="DG54" i="2" s="1"/>
  <c r="DN52" i="1"/>
  <c r="DN62" i="1" s="1"/>
  <c r="DF56" i="2" s="1"/>
  <c r="DN41" i="1"/>
  <c r="DG38" i="1"/>
  <c r="DH47" i="1"/>
  <c r="DF38" i="1" l="1"/>
  <c r="DG47" i="1"/>
  <c r="DH57" i="1"/>
  <c r="DH67" i="1" s="1"/>
  <c r="CZ61" i="2" s="1"/>
  <c r="DH46" i="1"/>
  <c r="DN51" i="1"/>
  <c r="DN61" i="1" s="1"/>
  <c r="DF55" i="2" s="1"/>
  <c r="DN40" i="1"/>
  <c r="DN50" i="1" s="1"/>
  <c r="DN60" i="1" s="1"/>
  <c r="DF54" i="2" s="1"/>
  <c r="DM52" i="1"/>
  <c r="DM62" i="1" s="1"/>
  <c r="DE56" i="2" s="1"/>
  <c r="DM41" i="1"/>
  <c r="DL53" i="1"/>
  <c r="DL63" i="1" s="1"/>
  <c r="DD57" i="2" s="1"/>
  <c r="DL42" i="1"/>
  <c r="DK54" i="1"/>
  <c r="DK64" i="1" s="1"/>
  <c r="DC58" i="2" s="1"/>
  <c r="DK43" i="1"/>
  <c r="DJ55" i="1"/>
  <c r="DJ65" i="1" s="1"/>
  <c r="DB59" i="2" s="1"/>
  <c r="DJ44" i="1"/>
  <c r="DI56" i="1"/>
  <c r="DI66" i="1" s="1"/>
  <c r="DA60" i="2" s="1"/>
  <c r="DI45" i="1"/>
  <c r="DI55" i="1" l="1"/>
  <c r="DI65" i="1" s="1"/>
  <c r="DA59" i="2" s="1"/>
  <c r="DI44" i="1"/>
  <c r="DJ54" i="1"/>
  <c r="DJ64" i="1" s="1"/>
  <c r="DB58" i="2" s="1"/>
  <c r="DJ43" i="1"/>
  <c r="DK53" i="1"/>
  <c r="DK63" i="1" s="1"/>
  <c r="DC57" i="2" s="1"/>
  <c r="DK42" i="1"/>
  <c r="DL52" i="1"/>
  <c r="DL62" i="1" s="1"/>
  <c r="DD56" i="2" s="1"/>
  <c r="DL41" i="1"/>
  <c r="DM51" i="1"/>
  <c r="DM61" i="1" s="1"/>
  <c r="DE55" i="2" s="1"/>
  <c r="DM40" i="1"/>
  <c r="DM50" i="1" s="1"/>
  <c r="DM60" i="1" s="1"/>
  <c r="DE54" i="2" s="1"/>
  <c r="DH56" i="1"/>
  <c r="DH66" i="1" s="1"/>
  <c r="CZ60" i="2" s="1"/>
  <c r="DH45" i="1"/>
  <c r="DG57" i="1"/>
  <c r="DG67" i="1" s="1"/>
  <c r="CY61" i="2" s="1"/>
  <c r="DG46" i="1"/>
  <c r="DE38" i="1"/>
  <c r="DF47" i="1"/>
  <c r="DF57" i="1" l="1"/>
  <c r="DF67" i="1" s="1"/>
  <c r="CX61" i="2" s="1"/>
  <c r="DF46" i="1"/>
  <c r="DG56" i="1"/>
  <c r="DG66" i="1" s="1"/>
  <c r="CY60" i="2" s="1"/>
  <c r="DG45" i="1"/>
  <c r="DH55" i="1"/>
  <c r="DH65" i="1" s="1"/>
  <c r="CZ59" i="2" s="1"/>
  <c r="DH44" i="1"/>
  <c r="DL51" i="1"/>
  <c r="DL61" i="1" s="1"/>
  <c r="DD55" i="2" s="1"/>
  <c r="DL40" i="1"/>
  <c r="DL50" i="1" s="1"/>
  <c r="DL60" i="1" s="1"/>
  <c r="DD54" i="2" s="1"/>
  <c r="DK52" i="1"/>
  <c r="DK62" i="1" s="1"/>
  <c r="DC56" i="2" s="1"/>
  <c r="DK41" i="1"/>
  <c r="DJ53" i="1"/>
  <c r="DJ63" i="1" s="1"/>
  <c r="DB57" i="2" s="1"/>
  <c r="DJ42" i="1"/>
  <c r="DI54" i="1"/>
  <c r="DI64" i="1" s="1"/>
  <c r="DA58" i="2" s="1"/>
  <c r="DI43" i="1"/>
  <c r="DD38" i="1"/>
  <c r="DE47" i="1"/>
  <c r="DC38" i="1" l="1"/>
  <c r="DD47" i="1"/>
  <c r="DE57" i="1"/>
  <c r="DE67" i="1" s="1"/>
  <c r="CW61" i="2" s="1"/>
  <c r="DE46" i="1"/>
  <c r="DI53" i="1"/>
  <c r="DI63" i="1" s="1"/>
  <c r="DA57" i="2" s="1"/>
  <c r="DI42" i="1"/>
  <c r="DJ52" i="1"/>
  <c r="DJ62" i="1" s="1"/>
  <c r="DB56" i="2" s="1"/>
  <c r="DJ41" i="1"/>
  <c r="DK51" i="1"/>
  <c r="DK61" i="1" s="1"/>
  <c r="DC55" i="2" s="1"/>
  <c r="DK40" i="1"/>
  <c r="DK50" i="1" s="1"/>
  <c r="DK60" i="1" s="1"/>
  <c r="DC54" i="2" s="1"/>
  <c r="DH54" i="1"/>
  <c r="DH64" i="1" s="1"/>
  <c r="CZ58" i="2" s="1"/>
  <c r="DH43" i="1"/>
  <c r="DG55" i="1"/>
  <c r="DG65" i="1" s="1"/>
  <c r="CY59" i="2" s="1"/>
  <c r="DG44" i="1"/>
  <c r="DF56" i="1"/>
  <c r="DF66" i="1" s="1"/>
  <c r="CX60" i="2" s="1"/>
  <c r="DF45" i="1"/>
  <c r="DF55" i="1" l="1"/>
  <c r="DF65" i="1" s="1"/>
  <c r="CX59" i="2" s="1"/>
  <c r="DF44" i="1"/>
  <c r="DG54" i="1"/>
  <c r="DG64" i="1" s="1"/>
  <c r="CY58" i="2" s="1"/>
  <c r="DG43" i="1"/>
  <c r="DH53" i="1"/>
  <c r="DH63" i="1" s="1"/>
  <c r="CZ57" i="2" s="1"/>
  <c r="DH42" i="1"/>
  <c r="DJ51" i="1"/>
  <c r="DJ61" i="1" s="1"/>
  <c r="DB55" i="2" s="1"/>
  <c r="DJ40" i="1"/>
  <c r="DJ50" i="1" s="1"/>
  <c r="DJ60" i="1" s="1"/>
  <c r="DB54" i="2" s="1"/>
  <c r="DI52" i="1"/>
  <c r="DI62" i="1" s="1"/>
  <c r="DA56" i="2" s="1"/>
  <c r="DI41" i="1"/>
  <c r="DE56" i="1"/>
  <c r="DE66" i="1" s="1"/>
  <c r="CW60" i="2" s="1"/>
  <c r="DE45" i="1"/>
  <c r="DD57" i="1"/>
  <c r="DD67" i="1" s="1"/>
  <c r="CV61" i="2" s="1"/>
  <c r="DD46" i="1"/>
  <c r="DB38" i="1"/>
  <c r="DC47" i="1"/>
  <c r="DC57" i="1" l="1"/>
  <c r="DC67" i="1" s="1"/>
  <c r="CU61" i="2" s="1"/>
  <c r="DC46" i="1"/>
  <c r="DD56" i="1"/>
  <c r="DD66" i="1" s="1"/>
  <c r="CV60" i="2" s="1"/>
  <c r="DD45" i="1"/>
  <c r="DE55" i="1"/>
  <c r="DE65" i="1" s="1"/>
  <c r="CW59" i="2" s="1"/>
  <c r="DE44" i="1"/>
  <c r="DI51" i="1"/>
  <c r="DI61" i="1" s="1"/>
  <c r="DA55" i="2" s="1"/>
  <c r="DI40" i="1"/>
  <c r="DI50" i="1" s="1"/>
  <c r="DI60" i="1" s="1"/>
  <c r="DA54" i="2" s="1"/>
  <c r="DH52" i="1"/>
  <c r="DH62" i="1" s="1"/>
  <c r="CZ56" i="2" s="1"/>
  <c r="DH41" i="1"/>
  <c r="DG53" i="1"/>
  <c r="DG63" i="1" s="1"/>
  <c r="CY57" i="2" s="1"/>
  <c r="DG42" i="1"/>
  <c r="DF54" i="1"/>
  <c r="DF64" i="1" s="1"/>
  <c r="CX58" i="2" s="1"/>
  <c r="DF43" i="1"/>
  <c r="DA38" i="1"/>
  <c r="DB47" i="1"/>
  <c r="DB57" i="1" l="1"/>
  <c r="DB67" i="1" s="1"/>
  <c r="CT61" i="2" s="1"/>
  <c r="DB46" i="1"/>
  <c r="DF53" i="1"/>
  <c r="DF63" i="1" s="1"/>
  <c r="CX57" i="2" s="1"/>
  <c r="DF42" i="1"/>
  <c r="DG52" i="1"/>
  <c r="DG62" i="1" s="1"/>
  <c r="CY56" i="2" s="1"/>
  <c r="DG41" i="1"/>
  <c r="DH51" i="1"/>
  <c r="DH61" i="1" s="1"/>
  <c r="CZ55" i="2" s="1"/>
  <c r="DH40" i="1"/>
  <c r="DH50" i="1" s="1"/>
  <c r="DH60" i="1" s="1"/>
  <c r="CZ54" i="2" s="1"/>
  <c r="DE54" i="1"/>
  <c r="DE64" i="1" s="1"/>
  <c r="CW58" i="2" s="1"/>
  <c r="DE43" i="1"/>
  <c r="DD55" i="1"/>
  <c r="DD65" i="1" s="1"/>
  <c r="CV59" i="2" s="1"/>
  <c r="DD44" i="1"/>
  <c r="DC56" i="1"/>
  <c r="DC66" i="1" s="1"/>
  <c r="CU60" i="2" s="1"/>
  <c r="DC45" i="1"/>
  <c r="CZ38" i="1"/>
  <c r="DA47" i="1"/>
  <c r="CY38" i="1" l="1"/>
  <c r="CZ47" i="1"/>
  <c r="DA57" i="1"/>
  <c r="DA67" i="1" s="1"/>
  <c r="CS61" i="2" s="1"/>
  <c r="DA46" i="1"/>
  <c r="DC55" i="1"/>
  <c r="DC65" i="1" s="1"/>
  <c r="CU59" i="2" s="1"/>
  <c r="DC44" i="1"/>
  <c r="DD54" i="1"/>
  <c r="DD64" i="1" s="1"/>
  <c r="CV58" i="2" s="1"/>
  <c r="DD43" i="1"/>
  <c r="DE53" i="1"/>
  <c r="DE63" i="1" s="1"/>
  <c r="CW57" i="2" s="1"/>
  <c r="DE42" i="1"/>
  <c r="DG51" i="1"/>
  <c r="DG61" i="1" s="1"/>
  <c r="CY55" i="2" s="1"/>
  <c r="DG40" i="1"/>
  <c r="DG50" i="1" s="1"/>
  <c r="DG60" i="1" s="1"/>
  <c r="CY54" i="2" s="1"/>
  <c r="DF52" i="1"/>
  <c r="DF62" i="1" s="1"/>
  <c r="CX56" i="2" s="1"/>
  <c r="DF41" i="1"/>
  <c r="DB56" i="1"/>
  <c r="DB66" i="1" s="1"/>
  <c r="CT60" i="2" s="1"/>
  <c r="DB45" i="1"/>
  <c r="DB55" i="1" l="1"/>
  <c r="DB65" i="1" s="1"/>
  <c r="CT59" i="2" s="1"/>
  <c r="DB44" i="1"/>
  <c r="DF51" i="1"/>
  <c r="DF61" i="1" s="1"/>
  <c r="CX55" i="2" s="1"/>
  <c r="DF40" i="1"/>
  <c r="DF50" i="1" s="1"/>
  <c r="DF60" i="1" s="1"/>
  <c r="CX54" i="2" s="1"/>
  <c r="DE52" i="1"/>
  <c r="DE62" i="1" s="1"/>
  <c r="CW56" i="2" s="1"/>
  <c r="DE41" i="1"/>
  <c r="DD53" i="1"/>
  <c r="DD63" i="1" s="1"/>
  <c r="CV57" i="2" s="1"/>
  <c r="DD42" i="1"/>
  <c r="DC54" i="1"/>
  <c r="DC64" i="1" s="1"/>
  <c r="CU58" i="2" s="1"/>
  <c r="DC43" i="1"/>
  <c r="DA56" i="1"/>
  <c r="DA66" i="1" s="1"/>
  <c r="CS60" i="2" s="1"/>
  <c r="DA45" i="1"/>
  <c r="CZ57" i="1"/>
  <c r="CZ67" i="1" s="1"/>
  <c r="CR61" i="2" s="1"/>
  <c r="CZ46" i="1"/>
  <c r="CX38" i="1"/>
  <c r="CY47" i="1"/>
  <c r="CY57" i="1" l="1"/>
  <c r="CY67" i="1" s="1"/>
  <c r="CQ61" i="2" s="1"/>
  <c r="CY46" i="1"/>
  <c r="CZ56" i="1"/>
  <c r="CZ66" i="1" s="1"/>
  <c r="CR60" i="2" s="1"/>
  <c r="CZ45" i="1"/>
  <c r="DA55" i="1"/>
  <c r="DA65" i="1" s="1"/>
  <c r="CS59" i="2" s="1"/>
  <c r="DA44" i="1"/>
  <c r="DC53" i="1"/>
  <c r="DC63" i="1" s="1"/>
  <c r="CU57" i="2" s="1"/>
  <c r="DC42" i="1"/>
  <c r="DD52" i="1"/>
  <c r="DD62" i="1" s="1"/>
  <c r="CV56" i="2" s="1"/>
  <c r="DD41" i="1"/>
  <c r="DE51" i="1"/>
  <c r="DE61" i="1" s="1"/>
  <c r="CW55" i="2" s="1"/>
  <c r="DE40" i="1"/>
  <c r="DE50" i="1" s="1"/>
  <c r="DE60" i="1" s="1"/>
  <c r="CW54" i="2" s="1"/>
  <c r="DB54" i="1"/>
  <c r="DB64" i="1" s="1"/>
  <c r="CT58" i="2" s="1"/>
  <c r="DB43" i="1"/>
  <c r="CW38" i="1"/>
  <c r="CX47" i="1"/>
  <c r="CV38" i="1" l="1"/>
  <c r="CW47" i="1"/>
  <c r="CX57" i="1"/>
  <c r="CX67" i="1" s="1"/>
  <c r="CP61" i="2" s="1"/>
  <c r="CX46" i="1"/>
  <c r="DB53" i="1"/>
  <c r="DB63" i="1" s="1"/>
  <c r="CT57" i="2" s="1"/>
  <c r="DB42" i="1"/>
  <c r="DD51" i="1"/>
  <c r="DD61" i="1" s="1"/>
  <c r="CV55" i="2" s="1"/>
  <c r="DD40" i="1"/>
  <c r="DD50" i="1" s="1"/>
  <c r="DD60" i="1" s="1"/>
  <c r="CV54" i="2" s="1"/>
  <c r="DC52" i="1"/>
  <c r="DC62" i="1" s="1"/>
  <c r="CU56" i="2" s="1"/>
  <c r="DC41" i="1"/>
  <c r="DA54" i="1"/>
  <c r="DA64" i="1" s="1"/>
  <c r="CS58" i="2" s="1"/>
  <c r="DA43" i="1"/>
  <c r="CZ55" i="1"/>
  <c r="CZ65" i="1" s="1"/>
  <c r="CR59" i="2" s="1"/>
  <c r="CZ44" i="1"/>
  <c r="CY56" i="1"/>
  <c r="CY66" i="1" s="1"/>
  <c r="CQ60" i="2" s="1"/>
  <c r="CY45" i="1"/>
  <c r="CY55" i="1" l="1"/>
  <c r="CY65" i="1" s="1"/>
  <c r="CQ59" i="2" s="1"/>
  <c r="CY44" i="1"/>
  <c r="CZ54" i="1"/>
  <c r="CZ64" i="1" s="1"/>
  <c r="CR58" i="2" s="1"/>
  <c r="CZ43" i="1"/>
  <c r="DA53" i="1"/>
  <c r="DA63" i="1" s="1"/>
  <c r="CS57" i="2" s="1"/>
  <c r="DA42" i="1"/>
  <c r="DC51" i="1"/>
  <c r="DC61" i="1" s="1"/>
  <c r="CU55" i="2" s="1"/>
  <c r="DC40" i="1"/>
  <c r="DC50" i="1" s="1"/>
  <c r="DC60" i="1" s="1"/>
  <c r="CU54" i="2" s="1"/>
  <c r="DB52" i="1"/>
  <c r="DB62" i="1" s="1"/>
  <c r="CT56" i="2" s="1"/>
  <c r="DB41" i="1"/>
  <c r="CX56" i="1"/>
  <c r="CX66" i="1" s="1"/>
  <c r="CP60" i="2" s="1"/>
  <c r="CX45" i="1"/>
  <c r="CW57" i="1"/>
  <c r="CW67" i="1" s="1"/>
  <c r="CO61" i="2" s="1"/>
  <c r="CW46" i="1"/>
  <c r="CU38" i="1"/>
  <c r="CV47" i="1"/>
  <c r="CT38" i="1" l="1"/>
  <c r="CU47" i="1"/>
  <c r="CV57" i="1"/>
  <c r="CV67" i="1" s="1"/>
  <c r="CN61" i="2" s="1"/>
  <c r="CV46" i="1"/>
  <c r="CW56" i="1"/>
  <c r="CW66" i="1" s="1"/>
  <c r="CO60" i="2" s="1"/>
  <c r="CW45" i="1"/>
  <c r="CX55" i="1"/>
  <c r="CX65" i="1" s="1"/>
  <c r="CP59" i="2" s="1"/>
  <c r="CX44" i="1"/>
  <c r="DB51" i="1"/>
  <c r="DB61" i="1" s="1"/>
  <c r="CT55" i="2" s="1"/>
  <c r="DB40" i="1"/>
  <c r="DB50" i="1" s="1"/>
  <c r="DB60" i="1" s="1"/>
  <c r="CT54" i="2" s="1"/>
  <c r="DA52" i="1"/>
  <c r="DA62" i="1" s="1"/>
  <c r="CS56" i="2" s="1"/>
  <c r="DA41" i="1"/>
  <c r="CZ53" i="1"/>
  <c r="CZ63" i="1" s="1"/>
  <c r="CR57" i="2" s="1"/>
  <c r="CZ42" i="1"/>
  <c r="CY54" i="1"/>
  <c r="CY64" i="1" s="1"/>
  <c r="CQ58" i="2" s="1"/>
  <c r="CY43" i="1"/>
  <c r="CY53" i="1" l="1"/>
  <c r="CY63" i="1" s="1"/>
  <c r="CQ57" i="2" s="1"/>
  <c r="CY42" i="1"/>
  <c r="CZ52" i="1"/>
  <c r="CZ62" i="1" s="1"/>
  <c r="CR56" i="2" s="1"/>
  <c r="CZ41" i="1"/>
  <c r="DA51" i="1"/>
  <c r="DA61" i="1" s="1"/>
  <c r="CS55" i="2" s="1"/>
  <c r="DA40" i="1"/>
  <c r="DA50" i="1" s="1"/>
  <c r="DA60" i="1" s="1"/>
  <c r="CS54" i="2" s="1"/>
  <c r="CX54" i="1"/>
  <c r="CX64" i="1" s="1"/>
  <c r="CP58" i="2" s="1"/>
  <c r="CX43" i="1"/>
  <c r="CW55" i="1"/>
  <c r="CW65" i="1" s="1"/>
  <c r="CO59" i="2" s="1"/>
  <c r="CW44" i="1"/>
  <c r="CV56" i="1"/>
  <c r="CV66" i="1" s="1"/>
  <c r="CN60" i="2" s="1"/>
  <c r="CV45" i="1"/>
  <c r="CU57" i="1"/>
  <c r="CU67" i="1" s="1"/>
  <c r="CM61" i="2" s="1"/>
  <c r="CU46" i="1"/>
  <c r="CS38" i="1"/>
  <c r="CT47" i="1"/>
  <c r="CR38" i="1" l="1"/>
  <c r="CS47" i="1"/>
  <c r="CT57" i="1"/>
  <c r="CT67" i="1" s="1"/>
  <c r="CL61" i="2" s="1"/>
  <c r="CT46" i="1"/>
  <c r="CU56" i="1"/>
  <c r="CU66" i="1" s="1"/>
  <c r="CM60" i="2" s="1"/>
  <c r="CU45" i="1"/>
  <c r="CV55" i="1"/>
  <c r="CV65" i="1" s="1"/>
  <c r="CN59" i="2" s="1"/>
  <c r="CV44" i="1"/>
  <c r="CW54" i="1"/>
  <c r="CW64" i="1" s="1"/>
  <c r="CO58" i="2" s="1"/>
  <c r="CW43" i="1"/>
  <c r="CX53" i="1"/>
  <c r="CX63" i="1" s="1"/>
  <c r="CP57" i="2" s="1"/>
  <c r="CX42" i="1"/>
  <c r="CZ51" i="1"/>
  <c r="CZ61" i="1" s="1"/>
  <c r="CR55" i="2" s="1"/>
  <c r="CZ40" i="1"/>
  <c r="CZ50" i="1" s="1"/>
  <c r="CZ60" i="1" s="1"/>
  <c r="CR54" i="2" s="1"/>
  <c r="CY52" i="1"/>
  <c r="CY62" i="1" s="1"/>
  <c r="CQ56" i="2" s="1"/>
  <c r="CY41" i="1"/>
  <c r="CY51" i="1" l="1"/>
  <c r="CY61" i="1" s="1"/>
  <c r="CQ55" i="2" s="1"/>
  <c r="CY40" i="1"/>
  <c r="CY50" i="1" s="1"/>
  <c r="CY60" i="1" s="1"/>
  <c r="CQ54" i="2" s="1"/>
  <c r="CX52" i="1"/>
  <c r="CX62" i="1" s="1"/>
  <c r="CP56" i="2" s="1"/>
  <c r="CX41" i="1"/>
  <c r="CW53" i="1"/>
  <c r="CW63" i="1" s="1"/>
  <c r="CO57" i="2" s="1"/>
  <c r="CW42" i="1"/>
  <c r="CV54" i="1"/>
  <c r="CV64" i="1" s="1"/>
  <c r="CN58" i="2" s="1"/>
  <c r="CV43" i="1"/>
  <c r="CU55" i="1"/>
  <c r="CU65" i="1" s="1"/>
  <c r="CM59" i="2" s="1"/>
  <c r="CU44" i="1"/>
  <c r="CT56" i="1"/>
  <c r="CT66" i="1" s="1"/>
  <c r="CL60" i="2" s="1"/>
  <c r="CT45" i="1"/>
  <c r="CS57" i="1"/>
  <c r="CS67" i="1" s="1"/>
  <c r="CK61" i="2" s="1"/>
  <c r="CS46" i="1"/>
  <c r="CQ38" i="1"/>
  <c r="CR47" i="1"/>
  <c r="CP38" i="1" l="1"/>
  <c r="CQ47" i="1"/>
  <c r="CR57" i="1"/>
  <c r="CR67" i="1" s="1"/>
  <c r="CJ61" i="2" s="1"/>
  <c r="CR46" i="1"/>
  <c r="CS56" i="1"/>
  <c r="CS66" i="1" s="1"/>
  <c r="CK60" i="2" s="1"/>
  <c r="CS45" i="1"/>
  <c r="CT55" i="1"/>
  <c r="CT65" i="1" s="1"/>
  <c r="CL59" i="2" s="1"/>
  <c r="CT44" i="1"/>
  <c r="CU54" i="1"/>
  <c r="CU64" i="1" s="1"/>
  <c r="CM58" i="2" s="1"/>
  <c r="CU43" i="1"/>
  <c r="CV53" i="1"/>
  <c r="CV63" i="1" s="1"/>
  <c r="CN57" i="2" s="1"/>
  <c r="CV42" i="1"/>
  <c r="CW52" i="1"/>
  <c r="CW62" i="1" s="1"/>
  <c r="CO56" i="2" s="1"/>
  <c r="CW41" i="1"/>
  <c r="CX51" i="1"/>
  <c r="CX61" i="1" s="1"/>
  <c r="CP55" i="2" s="1"/>
  <c r="CX40" i="1"/>
  <c r="CX50" i="1" s="1"/>
  <c r="CX60" i="1" s="1"/>
  <c r="CP54" i="2" s="1"/>
  <c r="CW51" i="1" l="1"/>
  <c r="CW61" i="1" s="1"/>
  <c r="CO55" i="2" s="1"/>
  <c r="CW40" i="1"/>
  <c r="CW50" i="1" s="1"/>
  <c r="CW60" i="1" s="1"/>
  <c r="CO54" i="2" s="1"/>
  <c r="CV52" i="1"/>
  <c r="CV62" i="1" s="1"/>
  <c r="CN56" i="2" s="1"/>
  <c r="CV41" i="1"/>
  <c r="CU53" i="1"/>
  <c r="CU63" i="1" s="1"/>
  <c r="CM57" i="2" s="1"/>
  <c r="CU42" i="1"/>
  <c r="CT54" i="1"/>
  <c r="CT64" i="1" s="1"/>
  <c r="CL58" i="2" s="1"/>
  <c r="CT43" i="1"/>
  <c r="CS55" i="1"/>
  <c r="CS65" i="1" s="1"/>
  <c r="CK59" i="2" s="1"/>
  <c r="CS44" i="1"/>
  <c r="CR56" i="1"/>
  <c r="CR66" i="1" s="1"/>
  <c r="CJ60" i="2" s="1"/>
  <c r="CR45" i="1"/>
  <c r="CQ57" i="1"/>
  <c r="CQ67" i="1" s="1"/>
  <c r="CI61" i="2" s="1"/>
  <c r="CQ46" i="1"/>
  <c r="CO38" i="1"/>
  <c r="CP47" i="1"/>
  <c r="CP57" i="1" l="1"/>
  <c r="CP67" i="1" s="1"/>
  <c r="CH61" i="2" s="1"/>
  <c r="CP46" i="1"/>
  <c r="CQ56" i="1"/>
  <c r="CQ66" i="1" s="1"/>
  <c r="CI60" i="2" s="1"/>
  <c r="CQ45" i="1"/>
  <c r="CR55" i="1"/>
  <c r="CR65" i="1" s="1"/>
  <c r="CJ59" i="2" s="1"/>
  <c r="CR44" i="1"/>
  <c r="CS54" i="1"/>
  <c r="CS64" i="1" s="1"/>
  <c r="CK58" i="2" s="1"/>
  <c r="CS43" i="1"/>
  <c r="CT53" i="1"/>
  <c r="CT63" i="1" s="1"/>
  <c r="CL57" i="2" s="1"/>
  <c r="CT42" i="1"/>
  <c r="CU52" i="1"/>
  <c r="CU62" i="1" s="1"/>
  <c r="CM56" i="2" s="1"/>
  <c r="CU41" i="1"/>
  <c r="CV51" i="1"/>
  <c r="CV61" i="1" s="1"/>
  <c r="CN55" i="2" s="1"/>
  <c r="CV40" i="1"/>
  <c r="CV50" i="1" s="1"/>
  <c r="CV60" i="1" s="1"/>
  <c r="CN54" i="2" s="1"/>
  <c r="CN38" i="1"/>
  <c r="CO47" i="1"/>
  <c r="CM38" i="1" l="1"/>
  <c r="CN47" i="1"/>
  <c r="CO57" i="1"/>
  <c r="CO67" i="1" s="1"/>
  <c r="CG61" i="2" s="1"/>
  <c r="CO46" i="1"/>
  <c r="CU51" i="1"/>
  <c r="CU61" i="1" s="1"/>
  <c r="CM55" i="2" s="1"/>
  <c r="CU40" i="1"/>
  <c r="CU50" i="1" s="1"/>
  <c r="CU60" i="1" s="1"/>
  <c r="CM54" i="2" s="1"/>
  <c r="CT52" i="1"/>
  <c r="CT62" i="1" s="1"/>
  <c r="CL56" i="2" s="1"/>
  <c r="CT41" i="1"/>
  <c r="CS53" i="1"/>
  <c r="CS63" i="1" s="1"/>
  <c r="CK57" i="2" s="1"/>
  <c r="CS42" i="1"/>
  <c r="CR54" i="1"/>
  <c r="CR64" i="1" s="1"/>
  <c r="CJ58" i="2" s="1"/>
  <c r="CR43" i="1"/>
  <c r="CQ55" i="1"/>
  <c r="CQ65" i="1" s="1"/>
  <c r="CI59" i="2" s="1"/>
  <c r="CQ44" i="1"/>
  <c r="CP56" i="1"/>
  <c r="CP66" i="1" s="1"/>
  <c r="CH60" i="2" s="1"/>
  <c r="CP45" i="1"/>
  <c r="CP55" i="1" l="1"/>
  <c r="CP65" i="1" s="1"/>
  <c r="CH59" i="2" s="1"/>
  <c r="CP44" i="1"/>
  <c r="CQ54" i="1"/>
  <c r="CQ64" i="1" s="1"/>
  <c r="CI58" i="2" s="1"/>
  <c r="CQ43" i="1"/>
  <c r="CR53" i="1"/>
  <c r="CR63" i="1" s="1"/>
  <c r="CJ57" i="2" s="1"/>
  <c r="CR42" i="1"/>
  <c r="CS52" i="1"/>
  <c r="CS62" i="1" s="1"/>
  <c r="CK56" i="2" s="1"/>
  <c r="CS41" i="1"/>
  <c r="CT51" i="1"/>
  <c r="CT61" i="1" s="1"/>
  <c r="CL55" i="2" s="1"/>
  <c r="CT40" i="1"/>
  <c r="CT50" i="1" s="1"/>
  <c r="CT60" i="1" s="1"/>
  <c r="CL54" i="2" s="1"/>
  <c r="CO56" i="1"/>
  <c r="CO66" i="1" s="1"/>
  <c r="CG60" i="2" s="1"/>
  <c r="CO45" i="1"/>
  <c r="CN57" i="1"/>
  <c r="CN67" i="1" s="1"/>
  <c r="CF61" i="2" s="1"/>
  <c r="CN46" i="1"/>
  <c r="CL38" i="1"/>
  <c r="CM47" i="1"/>
  <c r="CM57" i="1" l="1"/>
  <c r="CM67" i="1" s="1"/>
  <c r="CE61" i="2" s="1"/>
  <c r="CM46" i="1"/>
  <c r="CN56" i="1"/>
  <c r="CN66" i="1" s="1"/>
  <c r="CF60" i="2" s="1"/>
  <c r="CN45" i="1"/>
  <c r="CO55" i="1"/>
  <c r="CO65" i="1" s="1"/>
  <c r="CG59" i="2" s="1"/>
  <c r="CO44" i="1"/>
  <c r="CS51" i="1"/>
  <c r="CS61" i="1" s="1"/>
  <c r="CK55" i="2" s="1"/>
  <c r="CS40" i="1"/>
  <c r="CS50" i="1" s="1"/>
  <c r="CS60" i="1" s="1"/>
  <c r="CK54" i="2" s="1"/>
  <c r="CR52" i="1"/>
  <c r="CR62" i="1" s="1"/>
  <c r="CJ56" i="2" s="1"/>
  <c r="CR41" i="1"/>
  <c r="CQ53" i="1"/>
  <c r="CQ63" i="1" s="1"/>
  <c r="CI57" i="2" s="1"/>
  <c r="CQ42" i="1"/>
  <c r="CP54" i="1"/>
  <c r="CP64" i="1" s="1"/>
  <c r="CH58" i="2" s="1"/>
  <c r="CP43" i="1"/>
  <c r="CK38" i="1"/>
  <c r="CL47" i="1"/>
  <c r="CJ38" i="1" l="1"/>
  <c r="CK47" i="1"/>
  <c r="CL57" i="1"/>
  <c r="CL67" i="1" s="1"/>
  <c r="CD61" i="2" s="1"/>
  <c r="CL46" i="1"/>
  <c r="CP53" i="1"/>
  <c r="CP63" i="1" s="1"/>
  <c r="CH57" i="2" s="1"/>
  <c r="CP42" i="1"/>
  <c r="CQ52" i="1"/>
  <c r="CQ62" i="1" s="1"/>
  <c r="CI56" i="2" s="1"/>
  <c r="CQ41" i="1"/>
  <c r="CR51" i="1"/>
  <c r="CR61" i="1" s="1"/>
  <c r="CJ55" i="2" s="1"/>
  <c r="CR40" i="1"/>
  <c r="CR50" i="1" s="1"/>
  <c r="CR60" i="1" s="1"/>
  <c r="CJ54" i="2" s="1"/>
  <c r="CO54" i="1"/>
  <c r="CO64" i="1" s="1"/>
  <c r="CG58" i="2" s="1"/>
  <c r="CO43" i="1"/>
  <c r="CN55" i="1"/>
  <c r="CN65" i="1" s="1"/>
  <c r="CF59" i="2" s="1"/>
  <c r="CN44" i="1"/>
  <c r="CM56" i="1"/>
  <c r="CM66" i="1" s="1"/>
  <c r="CE60" i="2" s="1"/>
  <c r="CM45" i="1"/>
  <c r="CM55" i="1" l="1"/>
  <c r="CM65" i="1" s="1"/>
  <c r="CE59" i="2" s="1"/>
  <c r="CM44" i="1"/>
  <c r="CN54" i="1"/>
  <c r="CN64" i="1" s="1"/>
  <c r="CF58" i="2" s="1"/>
  <c r="CN43" i="1"/>
  <c r="CO53" i="1"/>
  <c r="CO63" i="1" s="1"/>
  <c r="CG57" i="2" s="1"/>
  <c r="CO42" i="1"/>
  <c r="CQ51" i="1"/>
  <c r="CQ61" i="1" s="1"/>
  <c r="CI55" i="2" s="1"/>
  <c r="CQ40" i="1"/>
  <c r="CQ50" i="1" s="1"/>
  <c r="CQ60" i="1" s="1"/>
  <c r="CI54" i="2" s="1"/>
  <c r="CP52" i="1"/>
  <c r="CP62" i="1" s="1"/>
  <c r="CH56" i="2" s="1"/>
  <c r="CP41" i="1"/>
  <c r="CL56" i="1"/>
  <c r="CL66" i="1" s="1"/>
  <c r="CD60" i="2" s="1"/>
  <c r="CL45" i="1"/>
  <c r="CK57" i="1"/>
  <c r="CK67" i="1" s="1"/>
  <c r="CC61" i="2" s="1"/>
  <c r="CK46" i="1"/>
  <c r="CI38" i="1"/>
  <c r="CJ47" i="1"/>
  <c r="CH38" i="1" l="1"/>
  <c r="CI47" i="1"/>
  <c r="CJ57" i="1"/>
  <c r="CJ67" i="1" s="1"/>
  <c r="CB61" i="2" s="1"/>
  <c r="CJ46" i="1"/>
  <c r="CK56" i="1"/>
  <c r="CK66" i="1" s="1"/>
  <c r="CC60" i="2" s="1"/>
  <c r="CK45" i="1"/>
  <c r="CL55" i="1"/>
  <c r="CL65" i="1" s="1"/>
  <c r="CD59" i="2" s="1"/>
  <c r="CL44" i="1"/>
  <c r="CP51" i="1"/>
  <c r="CP61" i="1" s="1"/>
  <c r="CH55" i="2" s="1"/>
  <c r="CP40" i="1"/>
  <c r="CP50" i="1" s="1"/>
  <c r="CP60" i="1" s="1"/>
  <c r="CH54" i="2" s="1"/>
  <c r="CO52" i="1"/>
  <c r="CO62" i="1" s="1"/>
  <c r="CG56" i="2" s="1"/>
  <c r="CO41" i="1"/>
  <c r="CN53" i="1"/>
  <c r="CN63" i="1" s="1"/>
  <c r="CF57" i="2" s="1"/>
  <c r="CN42" i="1"/>
  <c r="CM54" i="1"/>
  <c r="CM64" i="1" s="1"/>
  <c r="CE58" i="2" s="1"/>
  <c r="CM43" i="1"/>
  <c r="CM53" i="1" l="1"/>
  <c r="CM63" i="1" s="1"/>
  <c r="CE57" i="2" s="1"/>
  <c r="CM42" i="1"/>
  <c r="CN52" i="1"/>
  <c r="CN62" i="1" s="1"/>
  <c r="CF56" i="2" s="1"/>
  <c r="CN41" i="1"/>
  <c r="CO51" i="1"/>
  <c r="CO61" i="1" s="1"/>
  <c r="CG55" i="2" s="1"/>
  <c r="CO40" i="1"/>
  <c r="CO50" i="1" s="1"/>
  <c r="CO60" i="1" s="1"/>
  <c r="CG54" i="2" s="1"/>
  <c r="CL54" i="1"/>
  <c r="CL64" i="1" s="1"/>
  <c r="CD58" i="2" s="1"/>
  <c r="CL43" i="1"/>
  <c r="CK55" i="1"/>
  <c r="CK65" i="1" s="1"/>
  <c r="CC59" i="2" s="1"/>
  <c r="CK44" i="1"/>
  <c r="CJ56" i="1"/>
  <c r="CJ66" i="1" s="1"/>
  <c r="CB60" i="2" s="1"/>
  <c r="CJ45" i="1"/>
  <c r="CI57" i="1"/>
  <c r="CI67" i="1" s="1"/>
  <c r="CA61" i="2" s="1"/>
  <c r="CI46" i="1"/>
  <c r="CG38" i="1"/>
  <c r="CH47" i="1"/>
  <c r="CF38" i="1" l="1"/>
  <c r="CG47" i="1"/>
  <c r="CH57" i="1"/>
  <c r="CH67" i="1" s="1"/>
  <c r="BZ61" i="2" s="1"/>
  <c r="CH46" i="1"/>
  <c r="CI56" i="1"/>
  <c r="CI66" i="1" s="1"/>
  <c r="CA60" i="2" s="1"/>
  <c r="CI45" i="1"/>
  <c r="CJ55" i="1"/>
  <c r="CJ65" i="1" s="1"/>
  <c r="CB59" i="2" s="1"/>
  <c r="CJ44" i="1"/>
  <c r="CK54" i="1"/>
  <c r="CK64" i="1" s="1"/>
  <c r="CC58" i="2" s="1"/>
  <c r="CK43" i="1"/>
  <c r="CL53" i="1"/>
  <c r="CL63" i="1" s="1"/>
  <c r="CD57" i="2" s="1"/>
  <c r="CL42" i="1"/>
  <c r="CN51" i="1"/>
  <c r="CN61" i="1" s="1"/>
  <c r="CF55" i="2" s="1"/>
  <c r="CN40" i="1"/>
  <c r="CN50" i="1" s="1"/>
  <c r="CN60" i="1" s="1"/>
  <c r="CF54" i="2" s="1"/>
  <c r="CM52" i="1"/>
  <c r="CM62" i="1" s="1"/>
  <c r="CE56" i="2" s="1"/>
  <c r="CM41" i="1"/>
  <c r="CM51" i="1" l="1"/>
  <c r="CM61" i="1" s="1"/>
  <c r="CE55" i="2" s="1"/>
  <c r="CM40" i="1"/>
  <c r="CM50" i="1" s="1"/>
  <c r="CM60" i="1" s="1"/>
  <c r="CE54" i="2" s="1"/>
  <c r="CL52" i="1"/>
  <c r="CL62" i="1" s="1"/>
  <c r="CD56" i="2" s="1"/>
  <c r="CL41" i="1"/>
  <c r="CK53" i="1"/>
  <c r="CK63" i="1" s="1"/>
  <c r="CC57" i="2" s="1"/>
  <c r="CK42" i="1"/>
  <c r="CJ54" i="1"/>
  <c r="CJ64" i="1" s="1"/>
  <c r="CB58" i="2" s="1"/>
  <c r="CJ43" i="1"/>
  <c r="CI55" i="1"/>
  <c r="CI65" i="1" s="1"/>
  <c r="CA59" i="2" s="1"/>
  <c r="CI44" i="1"/>
  <c r="CH56" i="1"/>
  <c r="CH66" i="1" s="1"/>
  <c r="BZ60" i="2" s="1"/>
  <c r="CH45" i="1"/>
  <c r="CG57" i="1"/>
  <c r="CG67" i="1" s="1"/>
  <c r="BY61" i="2" s="1"/>
  <c r="CG46" i="1"/>
  <c r="CE38" i="1"/>
  <c r="CF47" i="1"/>
  <c r="CD38" i="1" l="1"/>
  <c r="CE47" i="1"/>
  <c r="CF57" i="1"/>
  <c r="CF67" i="1" s="1"/>
  <c r="BX61" i="2" s="1"/>
  <c r="CF46" i="1"/>
  <c r="CG56" i="1"/>
  <c r="CG66" i="1" s="1"/>
  <c r="BY60" i="2" s="1"/>
  <c r="CG45" i="1"/>
  <c r="CH55" i="1"/>
  <c r="CH65" i="1" s="1"/>
  <c r="BZ59" i="2" s="1"/>
  <c r="CH44" i="1"/>
  <c r="CI54" i="1"/>
  <c r="CI64" i="1" s="1"/>
  <c r="CA58" i="2" s="1"/>
  <c r="CI43" i="1"/>
  <c r="CJ53" i="1"/>
  <c r="CJ63" i="1" s="1"/>
  <c r="CB57" i="2" s="1"/>
  <c r="CJ42" i="1"/>
  <c r="CK52" i="1"/>
  <c r="CK62" i="1" s="1"/>
  <c r="CC56" i="2" s="1"/>
  <c r="CK41" i="1"/>
  <c r="CL51" i="1"/>
  <c r="CL61" i="1" s="1"/>
  <c r="CD55" i="2" s="1"/>
  <c r="CL40" i="1"/>
  <c r="CL50" i="1" s="1"/>
  <c r="CL60" i="1" s="1"/>
  <c r="CD54" i="2" s="1"/>
  <c r="CK51" i="1" l="1"/>
  <c r="CK61" i="1" s="1"/>
  <c r="CC55" i="2" s="1"/>
  <c r="CK40" i="1"/>
  <c r="CK50" i="1" s="1"/>
  <c r="CK60" i="1" s="1"/>
  <c r="CC54" i="2" s="1"/>
  <c r="CJ52" i="1"/>
  <c r="CJ62" i="1" s="1"/>
  <c r="CB56" i="2" s="1"/>
  <c r="CJ41" i="1"/>
  <c r="CI53" i="1"/>
  <c r="CI63" i="1" s="1"/>
  <c r="CA57" i="2" s="1"/>
  <c r="CI42" i="1"/>
  <c r="CH54" i="1"/>
  <c r="CH64" i="1" s="1"/>
  <c r="BZ58" i="2" s="1"/>
  <c r="CH43" i="1"/>
  <c r="CG55" i="1"/>
  <c r="CG65" i="1" s="1"/>
  <c r="BY59" i="2" s="1"/>
  <c r="CG44" i="1"/>
  <c r="CF56" i="1"/>
  <c r="CF66" i="1" s="1"/>
  <c r="BX60" i="2" s="1"/>
  <c r="CF45" i="1"/>
  <c r="CE57" i="1"/>
  <c r="CE67" i="1" s="1"/>
  <c r="BW61" i="2" s="1"/>
  <c r="CE46" i="1"/>
  <c r="CC38" i="1"/>
  <c r="CD47" i="1"/>
  <c r="CB38" i="1" l="1"/>
  <c r="CC47" i="1"/>
  <c r="CD57" i="1"/>
  <c r="CD67" i="1" s="1"/>
  <c r="BV61" i="2" s="1"/>
  <c r="CD46" i="1"/>
  <c r="CE56" i="1"/>
  <c r="CE66" i="1" s="1"/>
  <c r="BW60" i="2" s="1"/>
  <c r="CE45" i="1"/>
  <c r="CF55" i="1"/>
  <c r="CF65" i="1" s="1"/>
  <c r="BX59" i="2" s="1"/>
  <c r="CF44" i="1"/>
  <c r="CG54" i="1"/>
  <c r="CG64" i="1" s="1"/>
  <c r="BY58" i="2" s="1"/>
  <c r="CG43" i="1"/>
  <c r="CH53" i="1"/>
  <c r="CH63" i="1" s="1"/>
  <c r="BZ57" i="2" s="1"/>
  <c r="CH42" i="1"/>
  <c r="CI52" i="1"/>
  <c r="CI62" i="1" s="1"/>
  <c r="CA56" i="2" s="1"/>
  <c r="CI41" i="1"/>
  <c r="CJ51" i="1"/>
  <c r="CJ61" i="1" s="1"/>
  <c r="CB55" i="2" s="1"/>
  <c r="CJ40" i="1"/>
  <c r="CJ50" i="1" s="1"/>
  <c r="CJ60" i="1" s="1"/>
  <c r="CB54" i="2" s="1"/>
  <c r="CI51" i="1" l="1"/>
  <c r="CI61" i="1" s="1"/>
  <c r="CA55" i="2" s="1"/>
  <c r="CI40" i="1"/>
  <c r="CI50" i="1" s="1"/>
  <c r="CI60" i="1" s="1"/>
  <c r="CA54" i="2" s="1"/>
  <c r="CH52" i="1"/>
  <c r="CH62" i="1" s="1"/>
  <c r="BZ56" i="2" s="1"/>
  <c r="CH41" i="1"/>
  <c r="CG53" i="1"/>
  <c r="CG63" i="1" s="1"/>
  <c r="BY57" i="2" s="1"/>
  <c r="CG42" i="1"/>
  <c r="CF54" i="1"/>
  <c r="CF64" i="1" s="1"/>
  <c r="BX58" i="2" s="1"/>
  <c r="CF43" i="1"/>
  <c r="CE55" i="1"/>
  <c r="CE65" i="1" s="1"/>
  <c r="BW59" i="2" s="1"/>
  <c r="CE44" i="1"/>
  <c r="CD56" i="1"/>
  <c r="CD66" i="1" s="1"/>
  <c r="BV60" i="2" s="1"/>
  <c r="CD45" i="1"/>
  <c r="CC57" i="1"/>
  <c r="CC67" i="1" s="1"/>
  <c r="BU61" i="2" s="1"/>
  <c r="CC46" i="1"/>
  <c r="CA38" i="1"/>
  <c r="CB47" i="1"/>
  <c r="CB57" i="1" l="1"/>
  <c r="CB67" i="1" s="1"/>
  <c r="BT61" i="2" s="1"/>
  <c r="CB46" i="1"/>
  <c r="CC56" i="1"/>
  <c r="CC66" i="1" s="1"/>
  <c r="BU60" i="2" s="1"/>
  <c r="CC45" i="1"/>
  <c r="CD55" i="1"/>
  <c r="CD65" i="1" s="1"/>
  <c r="BV59" i="2" s="1"/>
  <c r="CD44" i="1"/>
  <c r="CE54" i="1"/>
  <c r="CE64" i="1" s="1"/>
  <c r="BW58" i="2" s="1"/>
  <c r="CE43" i="1"/>
  <c r="CF53" i="1"/>
  <c r="CF63" i="1" s="1"/>
  <c r="BX57" i="2" s="1"/>
  <c r="CF42" i="1"/>
  <c r="CG52" i="1"/>
  <c r="CG62" i="1" s="1"/>
  <c r="BY56" i="2" s="1"/>
  <c r="CG41" i="1"/>
  <c r="CH51" i="1"/>
  <c r="CH61" i="1" s="1"/>
  <c r="BZ55" i="2" s="1"/>
  <c r="CH40" i="1"/>
  <c r="CH50" i="1" s="1"/>
  <c r="CH60" i="1" s="1"/>
  <c r="BZ54" i="2" s="1"/>
  <c r="BZ38" i="1"/>
  <c r="CA47" i="1"/>
  <c r="CA57" i="1" l="1"/>
  <c r="CA67" i="1" s="1"/>
  <c r="BS61" i="2" s="1"/>
  <c r="CA46" i="1"/>
  <c r="CG51" i="1"/>
  <c r="CG61" i="1" s="1"/>
  <c r="BY55" i="2" s="1"/>
  <c r="CG40" i="1"/>
  <c r="CG50" i="1" s="1"/>
  <c r="CG60" i="1" s="1"/>
  <c r="BY54" i="2" s="1"/>
  <c r="CF52" i="1"/>
  <c r="CF62" i="1" s="1"/>
  <c r="BX56" i="2" s="1"/>
  <c r="CF41" i="1"/>
  <c r="CE53" i="1"/>
  <c r="CE63" i="1" s="1"/>
  <c r="BW57" i="2" s="1"/>
  <c r="CE42" i="1"/>
  <c r="CD54" i="1"/>
  <c r="CD64" i="1" s="1"/>
  <c r="BV58" i="2" s="1"/>
  <c r="CD43" i="1"/>
  <c r="CC55" i="1"/>
  <c r="CC65" i="1" s="1"/>
  <c r="BU59" i="2" s="1"/>
  <c r="CC44" i="1"/>
  <c r="CB56" i="1"/>
  <c r="CB66" i="1" s="1"/>
  <c r="BT60" i="2" s="1"/>
  <c r="CB45" i="1"/>
  <c r="BY38" i="1"/>
  <c r="BZ47" i="1"/>
  <c r="BX38" i="1" l="1"/>
  <c r="BY47" i="1"/>
  <c r="BZ57" i="1"/>
  <c r="BZ67" i="1" s="1"/>
  <c r="BR61" i="2" s="1"/>
  <c r="BZ46" i="1"/>
  <c r="CB55" i="1"/>
  <c r="CB65" i="1" s="1"/>
  <c r="BT59" i="2" s="1"/>
  <c r="CB44" i="1"/>
  <c r="CC54" i="1"/>
  <c r="CC64" i="1" s="1"/>
  <c r="BU58" i="2" s="1"/>
  <c r="CC43" i="1"/>
  <c r="CD53" i="1"/>
  <c r="CD63" i="1" s="1"/>
  <c r="BV57" i="2" s="1"/>
  <c r="CD42" i="1"/>
  <c r="CE52" i="1"/>
  <c r="CE62" i="1" s="1"/>
  <c r="BW56" i="2" s="1"/>
  <c r="CE41" i="1"/>
  <c r="CF51" i="1"/>
  <c r="CF61" i="1" s="1"/>
  <c r="BX55" i="2" s="1"/>
  <c r="CF40" i="1"/>
  <c r="CF50" i="1" s="1"/>
  <c r="CF60" i="1" s="1"/>
  <c r="BX54" i="2" s="1"/>
  <c r="CA56" i="1"/>
  <c r="CA66" i="1" s="1"/>
  <c r="BS60" i="2" s="1"/>
  <c r="CA45" i="1"/>
  <c r="CA55" i="1" l="1"/>
  <c r="CA65" i="1" s="1"/>
  <c r="BS59" i="2" s="1"/>
  <c r="CA44" i="1"/>
  <c r="CE51" i="1"/>
  <c r="CE61" i="1" s="1"/>
  <c r="BW55" i="2" s="1"/>
  <c r="CE40" i="1"/>
  <c r="CE50" i="1" s="1"/>
  <c r="CE60" i="1" s="1"/>
  <c r="BW54" i="2" s="1"/>
  <c r="CD52" i="1"/>
  <c r="CD62" i="1" s="1"/>
  <c r="BV56" i="2" s="1"/>
  <c r="CD41" i="1"/>
  <c r="CC53" i="1"/>
  <c r="CC63" i="1" s="1"/>
  <c r="BU57" i="2" s="1"/>
  <c r="CC42" i="1"/>
  <c r="CB54" i="1"/>
  <c r="CB64" i="1" s="1"/>
  <c r="BT58" i="2" s="1"/>
  <c r="CB43" i="1"/>
  <c r="BZ56" i="1"/>
  <c r="BZ66" i="1" s="1"/>
  <c r="BR60" i="2" s="1"/>
  <c r="BZ45" i="1"/>
  <c r="BY57" i="1"/>
  <c r="BY67" i="1" s="1"/>
  <c r="BQ61" i="2" s="1"/>
  <c r="BY46" i="1"/>
  <c r="BW38" i="1"/>
  <c r="BX47" i="1"/>
  <c r="BX57" i="1" l="1"/>
  <c r="BX67" i="1" s="1"/>
  <c r="BP61" i="2" s="1"/>
  <c r="BX46" i="1"/>
  <c r="BY56" i="1"/>
  <c r="BY66" i="1" s="1"/>
  <c r="BQ60" i="2" s="1"/>
  <c r="BY45" i="1"/>
  <c r="BZ55" i="1"/>
  <c r="BZ65" i="1" s="1"/>
  <c r="BR59" i="2" s="1"/>
  <c r="BZ44" i="1"/>
  <c r="CB53" i="1"/>
  <c r="CB63" i="1" s="1"/>
  <c r="BT57" i="2" s="1"/>
  <c r="CB42" i="1"/>
  <c r="CC52" i="1"/>
  <c r="CC62" i="1" s="1"/>
  <c r="BU56" i="2" s="1"/>
  <c r="CC41" i="1"/>
  <c r="CD51" i="1"/>
  <c r="CD61" i="1" s="1"/>
  <c r="BV55" i="2" s="1"/>
  <c r="CD40" i="1"/>
  <c r="CD50" i="1" s="1"/>
  <c r="CD60" i="1" s="1"/>
  <c r="BV54" i="2" s="1"/>
  <c r="CA54" i="1"/>
  <c r="CA64" i="1" s="1"/>
  <c r="BS58" i="2" s="1"/>
  <c r="CA43" i="1"/>
  <c r="BV38" i="1"/>
  <c r="BW47" i="1"/>
  <c r="BU38" i="1" l="1"/>
  <c r="BV47" i="1"/>
  <c r="BW57" i="1"/>
  <c r="BW67" i="1" s="1"/>
  <c r="BW46" i="1"/>
  <c r="CA53" i="1"/>
  <c r="CA63" i="1" s="1"/>
  <c r="BS57" i="2" s="1"/>
  <c r="CA42" i="1"/>
  <c r="CC51" i="1"/>
  <c r="CC61" i="1" s="1"/>
  <c r="BU55" i="2" s="1"/>
  <c r="CC40" i="1"/>
  <c r="CC50" i="1" s="1"/>
  <c r="CC60" i="1" s="1"/>
  <c r="BU54" i="2" s="1"/>
  <c r="CB52" i="1"/>
  <c r="CB62" i="1" s="1"/>
  <c r="BT56" i="2" s="1"/>
  <c r="CB41" i="1"/>
  <c r="BZ54" i="1"/>
  <c r="BZ64" i="1" s="1"/>
  <c r="BR58" i="2" s="1"/>
  <c r="BZ43" i="1"/>
  <c r="BY55" i="1"/>
  <c r="BY65" i="1" s="1"/>
  <c r="BQ59" i="2" s="1"/>
  <c r="BY44" i="1"/>
  <c r="BX56" i="1"/>
  <c r="BX66" i="1" s="1"/>
  <c r="BP60" i="2" s="1"/>
  <c r="BX45" i="1"/>
  <c r="BX55" i="1" l="1"/>
  <c r="BX65" i="1" s="1"/>
  <c r="BP59" i="2" s="1"/>
  <c r="BX44" i="1"/>
  <c r="BY54" i="1"/>
  <c r="BY64" i="1" s="1"/>
  <c r="BQ58" i="2" s="1"/>
  <c r="BY43" i="1"/>
  <c r="BZ53" i="1"/>
  <c r="BZ63" i="1" s="1"/>
  <c r="BR57" i="2" s="1"/>
  <c r="BZ42" i="1"/>
  <c r="CB51" i="1"/>
  <c r="CB61" i="1" s="1"/>
  <c r="BT55" i="2" s="1"/>
  <c r="CB40" i="1"/>
  <c r="CB50" i="1" s="1"/>
  <c r="CB60" i="1" s="1"/>
  <c r="BT54" i="2" s="1"/>
  <c r="CA52" i="1"/>
  <c r="CA62" i="1" s="1"/>
  <c r="BS56" i="2" s="1"/>
  <c r="CA41" i="1"/>
  <c r="BW56" i="1"/>
  <c r="BW66" i="1" s="1"/>
  <c r="BW45" i="1"/>
  <c r="BV57" i="1"/>
  <c r="BV67" i="1" s="1"/>
  <c r="BN61" i="2" s="1"/>
  <c r="BV46" i="1"/>
  <c r="BO61" i="2"/>
  <c r="J67" i="1"/>
  <c r="BT38" i="1"/>
  <c r="BU47" i="1"/>
  <c r="BS38" i="1" l="1"/>
  <c r="BT47" i="1"/>
  <c r="BU57" i="1"/>
  <c r="BU67" i="1" s="1"/>
  <c r="BM61" i="2" s="1"/>
  <c r="BU46" i="1"/>
  <c r="BV56" i="1"/>
  <c r="BV66" i="1" s="1"/>
  <c r="BN60" i="2" s="1"/>
  <c r="BV45" i="1"/>
  <c r="BW55" i="1"/>
  <c r="BW65" i="1" s="1"/>
  <c r="BW44" i="1"/>
  <c r="CA51" i="1"/>
  <c r="CA61" i="1" s="1"/>
  <c r="BS55" i="2" s="1"/>
  <c r="CA40" i="1"/>
  <c r="CA50" i="1" s="1"/>
  <c r="CA60" i="1" s="1"/>
  <c r="BS54" i="2" s="1"/>
  <c r="BZ52" i="1"/>
  <c r="BZ62" i="1" s="1"/>
  <c r="BR56" i="2" s="1"/>
  <c r="BZ41" i="1"/>
  <c r="BY53" i="1"/>
  <c r="BY63" i="1" s="1"/>
  <c r="BQ57" i="2" s="1"/>
  <c r="BY42" i="1"/>
  <c r="BX54" i="1"/>
  <c r="BX64" i="1" s="1"/>
  <c r="BP58" i="2" s="1"/>
  <c r="BX43" i="1"/>
  <c r="J66" i="1"/>
  <c r="BO60" i="2"/>
  <c r="BX53" i="1" l="1"/>
  <c r="BX63" i="1" s="1"/>
  <c r="BP57" i="2" s="1"/>
  <c r="BX42" i="1"/>
  <c r="BY52" i="1"/>
  <c r="BY62" i="1" s="1"/>
  <c r="BQ56" i="2" s="1"/>
  <c r="BY41" i="1"/>
  <c r="BZ51" i="1"/>
  <c r="BZ61" i="1" s="1"/>
  <c r="BR55" i="2" s="1"/>
  <c r="BZ40" i="1"/>
  <c r="BZ50" i="1" s="1"/>
  <c r="BZ60" i="1" s="1"/>
  <c r="BR54" i="2" s="1"/>
  <c r="BW54" i="1"/>
  <c r="BW64" i="1" s="1"/>
  <c r="BW43" i="1"/>
  <c r="BV55" i="1"/>
  <c r="BV65" i="1" s="1"/>
  <c r="BN59" i="2" s="1"/>
  <c r="BV44" i="1"/>
  <c r="BU56" i="1"/>
  <c r="BU66" i="1" s="1"/>
  <c r="BM60" i="2" s="1"/>
  <c r="BU45" i="1"/>
  <c r="BT57" i="1"/>
  <c r="BT67" i="1" s="1"/>
  <c r="BL61" i="2" s="1"/>
  <c r="BT46" i="1"/>
  <c r="J65" i="1"/>
  <c r="BO59" i="2"/>
  <c r="BR38" i="1"/>
  <c r="BS47" i="1"/>
  <c r="BQ38" i="1" l="1"/>
  <c r="BR47" i="1"/>
  <c r="BS57" i="1"/>
  <c r="BS67" i="1" s="1"/>
  <c r="BK61" i="2" s="1"/>
  <c r="BS46" i="1"/>
  <c r="BT56" i="1"/>
  <c r="BT66" i="1" s="1"/>
  <c r="BL60" i="2" s="1"/>
  <c r="BT45" i="1"/>
  <c r="BU55" i="1"/>
  <c r="BU65" i="1" s="1"/>
  <c r="BM59" i="2" s="1"/>
  <c r="BU44" i="1"/>
  <c r="BV54" i="1"/>
  <c r="BV64" i="1" s="1"/>
  <c r="BN58" i="2" s="1"/>
  <c r="BV43" i="1"/>
  <c r="BW53" i="1"/>
  <c r="BW63" i="1" s="1"/>
  <c r="BW42" i="1"/>
  <c r="BY51" i="1"/>
  <c r="BY61" i="1" s="1"/>
  <c r="BQ55" i="2" s="1"/>
  <c r="BY40" i="1"/>
  <c r="BY50" i="1" s="1"/>
  <c r="BY60" i="1" s="1"/>
  <c r="BQ54" i="2" s="1"/>
  <c r="BX52" i="1"/>
  <c r="BX62" i="1" s="1"/>
  <c r="BP56" i="2" s="1"/>
  <c r="BX41" i="1"/>
  <c r="J64" i="1"/>
  <c r="BO58" i="2"/>
  <c r="BX51" i="1" l="1"/>
  <c r="BX61" i="1" s="1"/>
  <c r="BP55" i="2" s="1"/>
  <c r="BX40" i="1"/>
  <c r="BX50" i="1" s="1"/>
  <c r="BX60" i="1" s="1"/>
  <c r="BP54" i="2" s="1"/>
  <c r="BW52" i="1"/>
  <c r="BW62" i="1" s="1"/>
  <c r="BW41" i="1"/>
  <c r="BV53" i="1"/>
  <c r="BV63" i="1" s="1"/>
  <c r="BN57" i="2" s="1"/>
  <c r="BV42" i="1"/>
  <c r="BU54" i="1"/>
  <c r="BU64" i="1" s="1"/>
  <c r="BM58" i="2" s="1"/>
  <c r="BU43" i="1"/>
  <c r="BT55" i="1"/>
  <c r="BT65" i="1" s="1"/>
  <c r="BL59" i="2" s="1"/>
  <c r="BT44" i="1"/>
  <c r="BS56" i="1"/>
  <c r="BS66" i="1" s="1"/>
  <c r="BK60" i="2" s="1"/>
  <c r="BS45" i="1"/>
  <c r="BR57" i="1"/>
  <c r="BR67" i="1" s="1"/>
  <c r="BJ61" i="2" s="1"/>
  <c r="BR46" i="1"/>
  <c r="J63" i="1"/>
  <c r="BO57" i="2"/>
  <c r="BP38" i="1"/>
  <c r="BQ47" i="1"/>
  <c r="BO38" i="1" l="1"/>
  <c r="BP47" i="1"/>
  <c r="BQ57" i="1"/>
  <c r="BQ67" i="1" s="1"/>
  <c r="BI61" i="2" s="1"/>
  <c r="BQ46" i="1"/>
  <c r="BR56" i="1"/>
  <c r="BR66" i="1" s="1"/>
  <c r="BJ60" i="2" s="1"/>
  <c r="BR45" i="1"/>
  <c r="BS55" i="1"/>
  <c r="BS65" i="1" s="1"/>
  <c r="BK59" i="2" s="1"/>
  <c r="BS44" i="1"/>
  <c r="BT54" i="1"/>
  <c r="BT64" i="1" s="1"/>
  <c r="BL58" i="2" s="1"/>
  <c r="BT43" i="1"/>
  <c r="BU53" i="1"/>
  <c r="BU63" i="1" s="1"/>
  <c r="BM57" i="2" s="1"/>
  <c r="BU42" i="1"/>
  <c r="BV52" i="1"/>
  <c r="BV62" i="1" s="1"/>
  <c r="BN56" i="2" s="1"/>
  <c r="BV41" i="1"/>
  <c r="BW51" i="1"/>
  <c r="BW61" i="1" s="1"/>
  <c r="BW40" i="1"/>
  <c r="BW50" i="1" s="1"/>
  <c r="BW60" i="1" s="1"/>
  <c r="J62" i="1"/>
  <c r="BO56" i="2"/>
  <c r="BO54" i="2" l="1"/>
  <c r="J60" i="1"/>
  <c r="BV51" i="1"/>
  <c r="BV61" i="1" s="1"/>
  <c r="BN55" i="2" s="1"/>
  <c r="BV40" i="1"/>
  <c r="BV50" i="1" s="1"/>
  <c r="BV60" i="1" s="1"/>
  <c r="BN54" i="2" s="1"/>
  <c r="BU52" i="1"/>
  <c r="BU62" i="1" s="1"/>
  <c r="BM56" i="2" s="1"/>
  <c r="BU41" i="1"/>
  <c r="BT53" i="1"/>
  <c r="BT63" i="1" s="1"/>
  <c r="BL57" i="2" s="1"/>
  <c r="BT42" i="1"/>
  <c r="BS54" i="1"/>
  <c r="BS64" i="1" s="1"/>
  <c r="BK58" i="2" s="1"/>
  <c r="BS43" i="1"/>
  <c r="BR55" i="1"/>
  <c r="BR65" i="1" s="1"/>
  <c r="BJ59" i="2" s="1"/>
  <c r="BR44" i="1"/>
  <c r="BQ56" i="1"/>
  <c r="BQ66" i="1" s="1"/>
  <c r="BI60" i="2" s="1"/>
  <c r="BQ45" i="1"/>
  <c r="BP57" i="1"/>
  <c r="BP67" i="1" s="1"/>
  <c r="BH61" i="2" s="1"/>
  <c r="BP46" i="1"/>
  <c r="BO55" i="2"/>
  <c r="J61" i="1"/>
  <c r="BN38" i="1"/>
  <c r="BO47" i="1"/>
  <c r="BP56" i="1" l="1"/>
  <c r="BP66" i="1" s="1"/>
  <c r="BH60" i="2" s="1"/>
  <c r="BP45" i="1"/>
  <c r="BQ55" i="1"/>
  <c r="BQ65" i="1" s="1"/>
  <c r="BI59" i="2" s="1"/>
  <c r="BQ44" i="1"/>
  <c r="BR54" i="1"/>
  <c r="BR64" i="1" s="1"/>
  <c r="BJ58" i="2" s="1"/>
  <c r="BR43" i="1"/>
  <c r="BS53" i="1"/>
  <c r="BS63" i="1" s="1"/>
  <c r="BK57" i="2" s="1"/>
  <c r="BS42" i="1"/>
  <c r="BT52" i="1"/>
  <c r="BT62" i="1" s="1"/>
  <c r="BL56" i="2" s="1"/>
  <c r="BT41" i="1"/>
  <c r="BU51" i="1"/>
  <c r="BU61" i="1" s="1"/>
  <c r="BM55" i="2" s="1"/>
  <c r="BU40" i="1"/>
  <c r="BU50" i="1" s="1"/>
  <c r="BU60" i="1" s="1"/>
  <c r="BM54" i="2" s="1"/>
  <c r="BO57" i="1"/>
  <c r="BO67" i="1" s="1"/>
  <c r="BG61" i="2" s="1"/>
  <c r="BO46" i="1"/>
  <c r="BM38" i="1"/>
  <c r="BN47" i="1"/>
  <c r="BL38" i="1" l="1"/>
  <c r="BM47" i="1"/>
  <c r="BN57" i="1"/>
  <c r="BN67" i="1" s="1"/>
  <c r="BF61" i="2" s="1"/>
  <c r="BN46" i="1"/>
  <c r="BO56" i="1"/>
  <c r="BO66" i="1" s="1"/>
  <c r="BG60" i="2" s="1"/>
  <c r="BO45" i="1"/>
  <c r="BT51" i="1"/>
  <c r="BT61" i="1" s="1"/>
  <c r="BL55" i="2" s="1"/>
  <c r="BT40" i="1"/>
  <c r="BT50" i="1" s="1"/>
  <c r="BT60" i="1" s="1"/>
  <c r="BL54" i="2" s="1"/>
  <c r="BS52" i="1"/>
  <c r="BS62" i="1" s="1"/>
  <c r="BK56" i="2" s="1"/>
  <c r="BS41" i="1"/>
  <c r="BR53" i="1"/>
  <c r="BR63" i="1" s="1"/>
  <c r="BJ57" i="2" s="1"/>
  <c r="BR42" i="1"/>
  <c r="BQ54" i="1"/>
  <c r="BQ64" i="1" s="1"/>
  <c r="BI58" i="2" s="1"/>
  <c r="BQ43" i="1"/>
  <c r="BP55" i="1"/>
  <c r="BP65" i="1" s="1"/>
  <c r="BH59" i="2" s="1"/>
  <c r="BP44" i="1"/>
  <c r="BP54" i="1" l="1"/>
  <c r="BP64" i="1" s="1"/>
  <c r="BH58" i="2" s="1"/>
  <c r="BP43" i="1"/>
  <c r="BQ53" i="1"/>
  <c r="BQ63" i="1" s="1"/>
  <c r="BI57" i="2" s="1"/>
  <c r="BQ42" i="1"/>
  <c r="BR52" i="1"/>
  <c r="BR62" i="1" s="1"/>
  <c r="BJ56" i="2" s="1"/>
  <c r="BR41" i="1"/>
  <c r="BS51" i="1"/>
  <c r="BS61" i="1" s="1"/>
  <c r="BK55" i="2" s="1"/>
  <c r="BS40" i="1"/>
  <c r="BS50" i="1" s="1"/>
  <c r="BS60" i="1" s="1"/>
  <c r="BK54" i="2" s="1"/>
  <c r="BO55" i="1"/>
  <c r="BO65" i="1" s="1"/>
  <c r="BG59" i="2" s="1"/>
  <c r="BO44" i="1"/>
  <c r="BN56" i="1"/>
  <c r="BN66" i="1" s="1"/>
  <c r="BF60" i="2" s="1"/>
  <c r="BN45" i="1"/>
  <c r="BM57" i="1"/>
  <c r="BM67" i="1" s="1"/>
  <c r="BE61" i="2" s="1"/>
  <c r="BM46" i="1"/>
  <c r="BK38" i="1"/>
  <c r="BL47" i="1"/>
  <c r="BJ38" i="1" l="1"/>
  <c r="BK47" i="1"/>
  <c r="BL57" i="1"/>
  <c r="BL67" i="1" s="1"/>
  <c r="BD61" i="2" s="1"/>
  <c r="BL46" i="1"/>
  <c r="BM56" i="1"/>
  <c r="BM66" i="1" s="1"/>
  <c r="BE60" i="2" s="1"/>
  <c r="BM45" i="1"/>
  <c r="BN55" i="1"/>
  <c r="BN65" i="1" s="1"/>
  <c r="BF59" i="2" s="1"/>
  <c r="BN44" i="1"/>
  <c r="BO54" i="1"/>
  <c r="BO64" i="1" s="1"/>
  <c r="BG58" i="2" s="1"/>
  <c r="BO43" i="1"/>
  <c r="BR51" i="1"/>
  <c r="BR61" i="1" s="1"/>
  <c r="BJ55" i="2" s="1"/>
  <c r="BR40" i="1"/>
  <c r="BR50" i="1" s="1"/>
  <c r="BR60" i="1" s="1"/>
  <c r="BJ54" i="2" s="1"/>
  <c r="BQ52" i="1"/>
  <c r="BQ62" i="1" s="1"/>
  <c r="BI56" i="2" s="1"/>
  <c r="BQ41" i="1"/>
  <c r="BP53" i="1"/>
  <c r="BP63" i="1" s="1"/>
  <c r="BH57" i="2" s="1"/>
  <c r="BP42" i="1"/>
  <c r="BP52" i="1" l="1"/>
  <c r="BP62" i="1" s="1"/>
  <c r="BH56" i="2" s="1"/>
  <c r="BP41" i="1"/>
  <c r="BQ51" i="1"/>
  <c r="BQ61" i="1" s="1"/>
  <c r="BI55" i="2" s="1"/>
  <c r="BQ40" i="1"/>
  <c r="BQ50" i="1" s="1"/>
  <c r="BQ60" i="1" s="1"/>
  <c r="BI54" i="2" s="1"/>
  <c r="BO53" i="1"/>
  <c r="BO63" i="1" s="1"/>
  <c r="BG57" i="2" s="1"/>
  <c r="BO42" i="1"/>
  <c r="BN54" i="1"/>
  <c r="BN64" i="1" s="1"/>
  <c r="BF58" i="2" s="1"/>
  <c r="BN43" i="1"/>
  <c r="BM55" i="1"/>
  <c r="BM65" i="1" s="1"/>
  <c r="BE59" i="2" s="1"/>
  <c r="BM44" i="1"/>
  <c r="BL56" i="1"/>
  <c r="BL66" i="1" s="1"/>
  <c r="BD60" i="2" s="1"/>
  <c r="BL45" i="1"/>
  <c r="BK57" i="1"/>
  <c r="BK67" i="1" s="1"/>
  <c r="BC61" i="2" s="1"/>
  <c r="BK46" i="1"/>
  <c r="BI38" i="1"/>
  <c r="BJ47" i="1"/>
  <c r="BJ57" i="1" l="1"/>
  <c r="BJ67" i="1" s="1"/>
  <c r="BB61" i="2" s="1"/>
  <c r="BJ46" i="1"/>
  <c r="BK56" i="1"/>
  <c r="BK66" i="1" s="1"/>
  <c r="BC60" i="2" s="1"/>
  <c r="BK45" i="1"/>
  <c r="BL55" i="1"/>
  <c r="BL65" i="1" s="1"/>
  <c r="BD59" i="2" s="1"/>
  <c r="BL44" i="1"/>
  <c r="BM54" i="1"/>
  <c r="BM64" i="1" s="1"/>
  <c r="BE58" i="2" s="1"/>
  <c r="BM43" i="1"/>
  <c r="BN53" i="1"/>
  <c r="BN63" i="1" s="1"/>
  <c r="BF57" i="2" s="1"/>
  <c r="BN42" i="1"/>
  <c r="BO52" i="1"/>
  <c r="BO62" i="1" s="1"/>
  <c r="BG56" i="2" s="1"/>
  <c r="BO41" i="1"/>
  <c r="BP51" i="1"/>
  <c r="BP61" i="1" s="1"/>
  <c r="BH55" i="2" s="1"/>
  <c r="BP40" i="1"/>
  <c r="BP50" i="1" s="1"/>
  <c r="BP60" i="1" s="1"/>
  <c r="BH54" i="2" s="1"/>
  <c r="BH38" i="1"/>
  <c r="BI47" i="1"/>
  <c r="BG38" i="1" l="1"/>
  <c r="BH47" i="1"/>
  <c r="BI57" i="1"/>
  <c r="BI67" i="1" s="1"/>
  <c r="BA61" i="2" s="1"/>
  <c r="BI46" i="1"/>
  <c r="BO51" i="1"/>
  <c r="BO61" i="1" s="1"/>
  <c r="BG55" i="2" s="1"/>
  <c r="BO40" i="1"/>
  <c r="BO50" i="1" s="1"/>
  <c r="BO60" i="1" s="1"/>
  <c r="BG54" i="2" s="1"/>
  <c r="BN52" i="1"/>
  <c r="BN62" i="1" s="1"/>
  <c r="BF56" i="2" s="1"/>
  <c r="BN41" i="1"/>
  <c r="BM53" i="1"/>
  <c r="BM63" i="1" s="1"/>
  <c r="BE57" i="2" s="1"/>
  <c r="BM42" i="1"/>
  <c r="BL54" i="1"/>
  <c r="BL64" i="1" s="1"/>
  <c r="BD58" i="2" s="1"/>
  <c r="BL43" i="1"/>
  <c r="BK55" i="1"/>
  <c r="BK65" i="1" s="1"/>
  <c r="BC59" i="2" s="1"/>
  <c r="BK44" i="1"/>
  <c r="BJ56" i="1"/>
  <c r="BJ66" i="1" s="1"/>
  <c r="BB60" i="2" s="1"/>
  <c r="BJ45" i="1"/>
  <c r="BJ55" i="1" l="1"/>
  <c r="BJ65" i="1" s="1"/>
  <c r="BB59" i="2" s="1"/>
  <c r="BJ44" i="1"/>
  <c r="BK54" i="1"/>
  <c r="BK64" i="1" s="1"/>
  <c r="BC58" i="2" s="1"/>
  <c r="BK43" i="1"/>
  <c r="BL53" i="1"/>
  <c r="BL63" i="1" s="1"/>
  <c r="BD57" i="2" s="1"/>
  <c r="BL42" i="1"/>
  <c r="BM52" i="1"/>
  <c r="BM62" i="1" s="1"/>
  <c r="BE56" i="2" s="1"/>
  <c r="BM41" i="1"/>
  <c r="BN51" i="1"/>
  <c r="BN61" i="1" s="1"/>
  <c r="BF55" i="2" s="1"/>
  <c r="BN40" i="1"/>
  <c r="BN50" i="1" s="1"/>
  <c r="BN60" i="1" s="1"/>
  <c r="BF54" i="2" s="1"/>
  <c r="BI56" i="1"/>
  <c r="BI66" i="1" s="1"/>
  <c r="BA60" i="2" s="1"/>
  <c r="BI45" i="1"/>
  <c r="BH57" i="1"/>
  <c r="BH67" i="1" s="1"/>
  <c r="AZ61" i="2" s="1"/>
  <c r="BH46" i="1"/>
  <c r="BF38" i="1"/>
  <c r="BG47" i="1"/>
  <c r="BG57" i="1" l="1"/>
  <c r="BG67" i="1" s="1"/>
  <c r="AY61" i="2" s="1"/>
  <c r="BG46" i="1"/>
  <c r="BH56" i="1"/>
  <c r="BH66" i="1" s="1"/>
  <c r="AZ60" i="2" s="1"/>
  <c r="BH45" i="1"/>
  <c r="BI55" i="1"/>
  <c r="BI65" i="1" s="1"/>
  <c r="BA59" i="2" s="1"/>
  <c r="BI44" i="1"/>
  <c r="BM51" i="1"/>
  <c r="BM61" i="1" s="1"/>
  <c r="BE55" i="2" s="1"/>
  <c r="BM40" i="1"/>
  <c r="BM50" i="1" s="1"/>
  <c r="BM60" i="1" s="1"/>
  <c r="BE54" i="2" s="1"/>
  <c r="BL52" i="1"/>
  <c r="BL62" i="1" s="1"/>
  <c r="BD56" i="2" s="1"/>
  <c r="BL41" i="1"/>
  <c r="BK53" i="1"/>
  <c r="BK63" i="1" s="1"/>
  <c r="BC57" i="2" s="1"/>
  <c r="BK42" i="1"/>
  <c r="BJ54" i="1"/>
  <c r="BJ64" i="1" s="1"/>
  <c r="BB58" i="2" s="1"/>
  <c r="BJ43" i="1"/>
  <c r="BE38" i="1"/>
  <c r="BF47" i="1"/>
  <c r="BD38" i="1" l="1"/>
  <c r="BE47" i="1"/>
  <c r="BF57" i="1"/>
  <c r="BF67" i="1" s="1"/>
  <c r="AX61" i="2" s="1"/>
  <c r="BF46" i="1"/>
  <c r="BJ53" i="1"/>
  <c r="BJ63" i="1" s="1"/>
  <c r="BB57" i="2" s="1"/>
  <c r="BJ42" i="1"/>
  <c r="BK52" i="1"/>
  <c r="BK62" i="1" s="1"/>
  <c r="BC56" i="2" s="1"/>
  <c r="BK41" i="1"/>
  <c r="BL51" i="1"/>
  <c r="BL61" i="1" s="1"/>
  <c r="BD55" i="2" s="1"/>
  <c r="BL40" i="1"/>
  <c r="BL50" i="1" s="1"/>
  <c r="BL60" i="1" s="1"/>
  <c r="BD54" i="2" s="1"/>
  <c r="BI54" i="1"/>
  <c r="BI64" i="1" s="1"/>
  <c r="BA58" i="2" s="1"/>
  <c r="BI43" i="1"/>
  <c r="BH55" i="1"/>
  <c r="BH65" i="1" s="1"/>
  <c r="AZ59" i="2" s="1"/>
  <c r="BH44" i="1"/>
  <c r="BG56" i="1"/>
  <c r="BG66" i="1" s="1"/>
  <c r="AY60" i="2" s="1"/>
  <c r="BG45" i="1"/>
  <c r="BG55" i="1" l="1"/>
  <c r="BG65" i="1" s="1"/>
  <c r="AY59" i="2" s="1"/>
  <c r="BG44" i="1"/>
  <c r="BH54" i="1"/>
  <c r="BH64" i="1" s="1"/>
  <c r="AZ58" i="2" s="1"/>
  <c r="BH43" i="1"/>
  <c r="BI53" i="1"/>
  <c r="BI63" i="1" s="1"/>
  <c r="BA57" i="2" s="1"/>
  <c r="BI42" i="1"/>
  <c r="BK51" i="1"/>
  <c r="BK61" i="1" s="1"/>
  <c r="BC55" i="2" s="1"/>
  <c r="BK40" i="1"/>
  <c r="BK50" i="1" s="1"/>
  <c r="BK60" i="1" s="1"/>
  <c r="BC54" i="2" s="1"/>
  <c r="BJ52" i="1"/>
  <c r="BJ62" i="1" s="1"/>
  <c r="BB56" i="2" s="1"/>
  <c r="BJ41" i="1"/>
  <c r="BF56" i="1"/>
  <c r="BF66" i="1" s="1"/>
  <c r="AX60" i="2" s="1"/>
  <c r="BF45" i="1"/>
  <c r="BE57" i="1"/>
  <c r="BE67" i="1" s="1"/>
  <c r="AW61" i="2" s="1"/>
  <c r="BE46" i="1"/>
  <c r="BC38" i="1"/>
  <c r="BD47" i="1"/>
  <c r="BB38" i="1" l="1"/>
  <c r="BC47" i="1"/>
  <c r="BD57" i="1"/>
  <c r="BD67" i="1" s="1"/>
  <c r="AV61" i="2" s="1"/>
  <c r="BD46" i="1"/>
  <c r="BE56" i="1"/>
  <c r="BE66" i="1" s="1"/>
  <c r="AW60" i="2" s="1"/>
  <c r="BE45" i="1"/>
  <c r="BF55" i="1"/>
  <c r="BF65" i="1" s="1"/>
  <c r="AX59" i="2" s="1"/>
  <c r="BF44" i="1"/>
  <c r="BJ51" i="1"/>
  <c r="BJ61" i="1" s="1"/>
  <c r="BB55" i="2" s="1"/>
  <c r="BJ40" i="1"/>
  <c r="BJ50" i="1" s="1"/>
  <c r="BJ60" i="1" s="1"/>
  <c r="BB54" i="2" s="1"/>
  <c r="BI52" i="1"/>
  <c r="BI62" i="1" s="1"/>
  <c r="BA56" i="2" s="1"/>
  <c r="BI41" i="1"/>
  <c r="BH53" i="1"/>
  <c r="BH63" i="1" s="1"/>
  <c r="AZ57" i="2" s="1"/>
  <c r="BH42" i="1"/>
  <c r="BG54" i="1"/>
  <c r="BG64" i="1" s="1"/>
  <c r="AY58" i="2" s="1"/>
  <c r="BG43" i="1"/>
  <c r="BG53" i="1" l="1"/>
  <c r="BG63" i="1" s="1"/>
  <c r="AY57" i="2" s="1"/>
  <c r="BG42" i="1"/>
  <c r="BH52" i="1"/>
  <c r="BH62" i="1" s="1"/>
  <c r="AZ56" i="2" s="1"/>
  <c r="BH41" i="1"/>
  <c r="BI51" i="1"/>
  <c r="BI61" i="1" s="1"/>
  <c r="BA55" i="2" s="1"/>
  <c r="BI40" i="1"/>
  <c r="BI50" i="1" s="1"/>
  <c r="BI60" i="1" s="1"/>
  <c r="BA54" i="2" s="1"/>
  <c r="BF54" i="1"/>
  <c r="BF64" i="1" s="1"/>
  <c r="AX58" i="2" s="1"/>
  <c r="BF43" i="1"/>
  <c r="BE55" i="1"/>
  <c r="BE65" i="1" s="1"/>
  <c r="AW59" i="2" s="1"/>
  <c r="BE44" i="1"/>
  <c r="BD56" i="1"/>
  <c r="BD66" i="1" s="1"/>
  <c r="AV60" i="2" s="1"/>
  <c r="BD45" i="1"/>
  <c r="BC57" i="1"/>
  <c r="BC67" i="1" s="1"/>
  <c r="AU61" i="2" s="1"/>
  <c r="BC46" i="1"/>
  <c r="BA38" i="1"/>
  <c r="BB47" i="1"/>
  <c r="AZ38" i="1" l="1"/>
  <c r="BA47" i="1"/>
  <c r="BB57" i="1"/>
  <c r="BB67" i="1" s="1"/>
  <c r="AT61" i="2" s="1"/>
  <c r="BB46" i="1"/>
  <c r="BC56" i="1"/>
  <c r="BC66" i="1" s="1"/>
  <c r="AU60" i="2" s="1"/>
  <c r="BC45" i="1"/>
  <c r="BD55" i="1"/>
  <c r="BD65" i="1" s="1"/>
  <c r="AV59" i="2" s="1"/>
  <c r="BD44" i="1"/>
  <c r="BE54" i="1"/>
  <c r="BE64" i="1" s="1"/>
  <c r="AW58" i="2" s="1"/>
  <c r="BE43" i="1"/>
  <c r="BF53" i="1"/>
  <c r="BF63" i="1" s="1"/>
  <c r="AX57" i="2" s="1"/>
  <c r="BF42" i="1"/>
  <c r="BH51" i="1"/>
  <c r="BH61" i="1" s="1"/>
  <c r="AZ55" i="2" s="1"/>
  <c r="BH40" i="1"/>
  <c r="BH50" i="1" s="1"/>
  <c r="BH60" i="1" s="1"/>
  <c r="AZ54" i="2" s="1"/>
  <c r="BG52" i="1"/>
  <c r="BG62" i="1" s="1"/>
  <c r="AY56" i="2" s="1"/>
  <c r="BG41" i="1"/>
  <c r="BG51" i="1" l="1"/>
  <c r="BG61" i="1" s="1"/>
  <c r="AY55" i="2" s="1"/>
  <c r="BG40" i="1"/>
  <c r="BG50" i="1" s="1"/>
  <c r="BG60" i="1" s="1"/>
  <c r="AY54" i="2" s="1"/>
  <c r="BF52" i="1"/>
  <c r="BF62" i="1" s="1"/>
  <c r="AX56" i="2" s="1"/>
  <c r="BF41" i="1"/>
  <c r="BE53" i="1"/>
  <c r="BE63" i="1" s="1"/>
  <c r="AW57" i="2" s="1"/>
  <c r="BE42" i="1"/>
  <c r="BD54" i="1"/>
  <c r="BD64" i="1" s="1"/>
  <c r="AV58" i="2" s="1"/>
  <c r="BD43" i="1"/>
  <c r="BC55" i="1"/>
  <c r="BC65" i="1" s="1"/>
  <c r="AU59" i="2" s="1"/>
  <c r="BC44" i="1"/>
  <c r="BB56" i="1"/>
  <c r="BB66" i="1" s="1"/>
  <c r="AT60" i="2" s="1"/>
  <c r="BB45" i="1"/>
  <c r="BA57" i="1"/>
  <c r="BA67" i="1" s="1"/>
  <c r="AS61" i="2" s="1"/>
  <c r="BA46" i="1"/>
  <c r="AY38" i="1"/>
  <c r="AZ47" i="1"/>
  <c r="AX38" i="1" l="1"/>
  <c r="AY47" i="1"/>
  <c r="AZ57" i="1"/>
  <c r="AZ67" i="1" s="1"/>
  <c r="AR61" i="2" s="1"/>
  <c r="AZ46" i="1"/>
  <c r="BA56" i="1"/>
  <c r="BA66" i="1" s="1"/>
  <c r="AS60" i="2" s="1"/>
  <c r="BA45" i="1"/>
  <c r="BB55" i="1"/>
  <c r="BB65" i="1" s="1"/>
  <c r="AT59" i="2" s="1"/>
  <c r="BB44" i="1"/>
  <c r="BC54" i="1"/>
  <c r="BC64" i="1" s="1"/>
  <c r="AU58" i="2" s="1"/>
  <c r="BC43" i="1"/>
  <c r="BD53" i="1"/>
  <c r="BD63" i="1" s="1"/>
  <c r="AV57" i="2" s="1"/>
  <c r="BD42" i="1"/>
  <c r="BE52" i="1"/>
  <c r="BE62" i="1" s="1"/>
  <c r="AW56" i="2" s="1"/>
  <c r="BE41" i="1"/>
  <c r="BF51" i="1"/>
  <c r="BF61" i="1" s="1"/>
  <c r="AX55" i="2" s="1"/>
  <c r="BF40" i="1"/>
  <c r="BF50" i="1" s="1"/>
  <c r="BF60" i="1" s="1"/>
  <c r="AX54" i="2" s="1"/>
  <c r="BE51" i="1" l="1"/>
  <c r="BE61" i="1" s="1"/>
  <c r="AW55" i="2" s="1"/>
  <c r="BE40" i="1"/>
  <c r="BE50" i="1" s="1"/>
  <c r="BE60" i="1" s="1"/>
  <c r="AW54" i="2" s="1"/>
  <c r="BD52" i="1"/>
  <c r="BD62" i="1" s="1"/>
  <c r="AV56" i="2" s="1"/>
  <c r="BD41" i="1"/>
  <c r="BC53" i="1"/>
  <c r="BC63" i="1" s="1"/>
  <c r="AU57" i="2" s="1"/>
  <c r="BC42" i="1"/>
  <c r="BB54" i="1"/>
  <c r="BB64" i="1" s="1"/>
  <c r="AT58" i="2" s="1"/>
  <c r="BB43" i="1"/>
  <c r="BA55" i="1"/>
  <c r="BA65" i="1" s="1"/>
  <c r="AS59" i="2" s="1"/>
  <c r="BA44" i="1"/>
  <c r="AZ56" i="1"/>
  <c r="AZ66" i="1" s="1"/>
  <c r="AR60" i="2" s="1"/>
  <c r="AZ45" i="1"/>
  <c r="AY57" i="1"/>
  <c r="AY67" i="1" s="1"/>
  <c r="AQ61" i="2" s="1"/>
  <c r="AY46" i="1"/>
  <c r="AW38" i="1"/>
  <c r="AX47" i="1"/>
  <c r="AV38" i="1" l="1"/>
  <c r="AW47" i="1"/>
  <c r="AX57" i="1"/>
  <c r="AX67" i="1" s="1"/>
  <c r="AP61" i="2" s="1"/>
  <c r="AX46" i="1"/>
  <c r="AY56" i="1"/>
  <c r="AY66" i="1" s="1"/>
  <c r="AQ60" i="2" s="1"/>
  <c r="AY45" i="1"/>
  <c r="AZ55" i="1"/>
  <c r="AZ65" i="1" s="1"/>
  <c r="AR59" i="2" s="1"/>
  <c r="AZ44" i="1"/>
  <c r="BA54" i="1"/>
  <c r="BA64" i="1" s="1"/>
  <c r="AS58" i="2" s="1"/>
  <c r="BA43" i="1"/>
  <c r="BB53" i="1"/>
  <c r="BB63" i="1" s="1"/>
  <c r="AT57" i="2" s="1"/>
  <c r="BB42" i="1"/>
  <c r="BC52" i="1"/>
  <c r="BC62" i="1" s="1"/>
  <c r="AU56" i="2" s="1"/>
  <c r="BC41" i="1"/>
  <c r="BD51" i="1"/>
  <c r="BD61" i="1" s="1"/>
  <c r="AV55" i="2" s="1"/>
  <c r="BD40" i="1"/>
  <c r="BD50" i="1" s="1"/>
  <c r="BD60" i="1" s="1"/>
  <c r="AV54" i="2" s="1"/>
  <c r="BC51" i="1" l="1"/>
  <c r="BC61" i="1" s="1"/>
  <c r="AU55" i="2" s="1"/>
  <c r="BC40" i="1"/>
  <c r="BC50" i="1" s="1"/>
  <c r="BC60" i="1" s="1"/>
  <c r="AU54" i="2" s="1"/>
  <c r="BB52" i="1"/>
  <c r="BB62" i="1" s="1"/>
  <c r="AT56" i="2" s="1"/>
  <c r="BB41" i="1"/>
  <c r="BA53" i="1"/>
  <c r="BA63" i="1" s="1"/>
  <c r="AS57" i="2" s="1"/>
  <c r="BA42" i="1"/>
  <c r="AZ54" i="1"/>
  <c r="AZ64" i="1" s="1"/>
  <c r="AR58" i="2" s="1"/>
  <c r="AZ43" i="1"/>
  <c r="AY55" i="1"/>
  <c r="AY65" i="1" s="1"/>
  <c r="AQ59" i="2" s="1"/>
  <c r="AY44" i="1"/>
  <c r="AX56" i="1"/>
  <c r="AX66" i="1" s="1"/>
  <c r="AP60" i="2" s="1"/>
  <c r="AX45" i="1"/>
  <c r="AW57" i="1"/>
  <c r="AW67" i="1" s="1"/>
  <c r="AO61" i="2" s="1"/>
  <c r="AW46" i="1"/>
  <c r="AU38" i="1"/>
  <c r="AV47" i="1"/>
  <c r="AT38" i="1" l="1"/>
  <c r="AU47" i="1"/>
  <c r="AV57" i="1"/>
  <c r="AV67" i="1" s="1"/>
  <c r="AN61" i="2" s="1"/>
  <c r="AV46" i="1"/>
  <c r="AW56" i="1"/>
  <c r="AW66" i="1" s="1"/>
  <c r="AO60" i="2" s="1"/>
  <c r="AW45" i="1"/>
  <c r="AX55" i="1"/>
  <c r="AX65" i="1" s="1"/>
  <c r="AP59" i="2" s="1"/>
  <c r="AX44" i="1"/>
  <c r="AY54" i="1"/>
  <c r="AY64" i="1" s="1"/>
  <c r="AQ58" i="2" s="1"/>
  <c r="AY43" i="1"/>
  <c r="AZ53" i="1"/>
  <c r="AZ63" i="1" s="1"/>
  <c r="AR57" i="2" s="1"/>
  <c r="AZ42" i="1"/>
  <c r="BA52" i="1"/>
  <c r="BA62" i="1" s="1"/>
  <c r="AS56" i="2" s="1"/>
  <c r="BA41" i="1"/>
  <c r="BB51" i="1"/>
  <c r="BB61" i="1" s="1"/>
  <c r="AT55" i="2" s="1"/>
  <c r="BB40" i="1"/>
  <c r="BB50" i="1" s="1"/>
  <c r="BB60" i="1" s="1"/>
  <c r="AT54" i="2" s="1"/>
  <c r="BA51" i="1" l="1"/>
  <c r="BA61" i="1" s="1"/>
  <c r="AS55" i="2" s="1"/>
  <c r="BA40" i="1"/>
  <c r="BA50" i="1" s="1"/>
  <c r="BA60" i="1" s="1"/>
  <c r="AS54" i="2" s="1"/>
  <c r="AZ52" i="1"/>
  <c r="AZ62" i="1" s="1"/>
  <c r="AR56" i="2" s="1"/>
  <c r="AZ41" i="1"/>
  <c r="AY53" i="1"/>
  <c r="AY63" i="1" s="1"/>
  <c r="AQ57" i="2" s="1"/>
  <c r="AY42" i="1"/>
  <c r="AX54" i="1"/>
  <c r="AX64" i="1" s="1"/>
  <c r="AP58" i="2" s="1"/>
  <c r="AX43" i="1"/>
  <c r="AW55" i="1"/>
  <c r="AW65" i="1" s="1"/>
  <c r="AO59" i="2" s="1"/>
  <c r="AW44" i="1"/>
  <c r="AV56" i="1"/>
  <c r="AV66" i="1" s="1"/>
  <c r="AN60" i="2" s="1"/>
  <c r="AV45" i="1"/>
  <c r="AU57" i="1"/>
  <c r="AU67" i="1" s="1"/>
  <c r="AM61" i="2" s="1"/>
  <c r="AU46" i="1"/>
  <c r="AS38" i="1"/>
  <c r="AT47" i="1"/>
  <c r="AT57" i="1" l="1"/>
  <c r="AT67" i="1" s="1"/>
  <c r="AL61" i="2" s="1"/>
  <c r="AT46" i="1"/>
  <c r="AU56" i="1"/>
  <c r="AU66" i="1" s="1"/>
  <c r="AM60" i="2" s="1"/>
  <c r="AU45" i="1"/>
  <c r="AV55" i="1"/>
  <c r="AV65" i="1" s="1"/>
  <c r="AN59" i="2" s="1"/>
  <c r="AV44" i="1"/>
  <c r="AW54" i="1"/>
  <c r="AW64" i="1" s="1"/>
  <c r="AO58" i="2" s="1"/>
  <c r="AW43" i="1"/>
  <c r="AX53" i="1"/>
  <c r="AX63" i="1" s="1"/>
  <c r="AP57" i="2" s="1"/>
  <c r="AX42" i="1"/>
  <c r="AY52" i="1"/>
  <c r="AY62" i="1" s="1"/>
  <c r="AQ56" i="2" s="1"/>
  <c r="AY41" i="1"/>
  <c r="AZ51" i="1"/>
  <c r="AZ61" i="1" s="1"/>
  <c r="AR55" i="2" s="1"/>
  <c r="AZ40" i="1"/>
  <c r="AZ50" i="1" s="1"/>
  <c r="AZ60" i="1" s="1"/>
  <c r="AR54" i="2" s="1"/>
  <c r="AR38" i="1"/>
  <c r="AS47" i="1"/>
  <c r="AQ38" i="1" l="1"/>
  <c r="AR47" i="1"/>
  <c r="AS57" i="1"/>
  <c r="AS67" i="1" s="1"/>
  <c r="AK61" i="2" s="1"/>
  <c r="AS46" i="1"/>
  <c r="AY51" i="1"/>
  <c r="AY61" i="1" s="1"/>
  <c r="AQ55" i="2" s="1"/>
  <c r="AY40" i="1"/>
  <c r="AY50" i="1" s="1"/>
  <c r="AY60" i="1" s="1"/>
  <c r="AQ54" i="2" s="1"/>
  <c r="AX52" i="1"/>
  <c r="AX62" i="1" s="1"/>
  <c r="AP56" i="2" s="1"/>
  <c r="AX41" i="1"/>
  <c r="AW53" i="1"/>
  <c r="AW63" i="1" s="1"/>
  <c r="AO57" i="2" s="1"/>
  <c r="AW42" i="1"/>
  <c r="AV54" i="1"/>
  <c r="AV64" i="1" s="1"/>
  <c r="AN58" i="2" s="1"/>
  <c r="AV43" i="1"/>
  <c r="AU55" i="1"/>
  <c r="AU65" i="1" s="1"/>
  <c r="AM59" i="2" s="1"/>
  <c r="AU44" i="1"/>
  <c r="AT56" i="1"/>
  <c r="AT66" i="1" s="1"/>
  <c r="AL60" i="2" s="1"/>
  <c r="AT45" i="1"/>
  <c r="AT55" i="1" l="1"/>
  <c r="AT65" i="1" s="1"/>
  <c r="AL59" i="2" s="1"/>
  <c r="AT44" i="1"/>
  <c r="AU54" i="1"/>
  <c r="AU64" i="1" s="1"/>
  <c r="AM58" i="2" s="1"/>
  <c r="AU43" i="1"/>
  <c r="AV53" i="1"/>
  <c r="AV63" i="1" s="1"/>
  <c r="AN57" i="2" s="1"/>
  <c r="AV42" i="1"/>
  <c r="AW52" i="1"/>
  <c r="AW62" i="1" s="1"/>
  <c r="AO56" i="2" s="1"/>
  <c r="AW41" i="1"/>
  <c r="AX51" i="1"/>
  <c r="AX61" i="1" s="1"/>
  <c r="AP55" i="2" s="1"/>
  <c r="AX40" i="1"/>
  <c r="AX50" i="1" s="1"/>
  <c r="AX60" i="1" s="1"/>
  <c r="AP54" i="2" s="1"/>
  <c r="AS56" i="1"/>
  <c r="AS66" i="1" s="1"/>
  <c r="AK60" i="2" s="1"/>
  <c r="AS45" i="1"/>
  <c r="AR57" i="1"/>
  <c r="AR67" i="1" s="1"/>
  <c r="AJ61" i="2" s="1"/>
  <c r="AR46" i="1"/>
  <c r="AP38" i="1"/>
  <c r="AQ47" i="1"/>
  <c r="AQ57" i="1" l="1"/>
  <c r="AQ67" i="1" s="1"/>
  <c r="AI61" i="2" s="1"/>
  <c r="AQ46" i="1"/>
  <c r="AR56" i="1"/>
  <c r="AR66" i="1" s="1"/>
  <c r="AJ60" i="2" s="1"/>
  <c r="AR45" i="1"/>
  <c r="AS55" i="1"/>
  <c r="AS65" i="1" s="1"/>
  <c r="AK59" i="2" s="1"/>
  <c r="AS44" i="1"/>
  <c r="AW51" i="1"/>
  <c r="AW61" i="1" s="1"/>
  <c r="AO55" i="2" s="1"/>
  <c r="AW40" i="1"/>
  <c r="AW50" i="1" s="1"/>
  <c r="AW60" i="1" s="1"/>
  <c r="AO54" i="2" s="1"/>
  <c r="AV52" i="1"/>
  <c r="AV62" i="1" s="1"/>
  <c r="AN56" i="2" s="1"/>
  <c r="AV41" i="1"/>
  <c r="AU53" i="1"/>
  <c r="AU63" i="1" s="1"/>
  <c r="AM57" i="2" s="1"/>
  <c r="AU42" i="1"/>
  <c r="AT54" i="1"/>
  <c r="AT64" i="1" s="1"/>
  <c r="AL58" i="2" s="1"/>
  <c r="AT43" i="1"/>
  <c r="AO38" i="1"/>
  <c r="AP47" i="1"/>
  <c r="AN38" i="1" l="1"/>
  <c r="AO47" i="1"/>
  <c r="AP57" i="1"/>
  <c r="AP67" i="1" s="1"/>
  <c r="AH61" i="2" s="1"/>
  <c r="AP46" i="1"/>
  <c r="AT53" i="1"/>
  <c r="AT63" i="1" s="1"/>
  <c r="AL57" i="2" s="1"/>
  <c r="AT42" i="1"/>
  <c r="AU52" i="1"/>
  <c r="AU62" i="1" s="1"/>
  <c r="AM56" i="2" s="1"/>
  <c r="AU41" i="1"/>
  <c r="AV51" i="1"/>
  <c r="AV61" i="1" s="1"/>
  <c r="AN55" i="2" s="1"/>
  <c r="AV40" i="1"/>
  <c r="AV50" i="1" s="1"/>
  <c r="AV60" i="1" s="1"/>
  <c r="AN54" i="2" s="1"/>
  <c r="AS54" i="1"/>
  <c r="AS64" i="1" s="1"/>
  <c r="AK58" i="2" s="1"/>
  <c r="AS43" i="1"/>
  <c r="AR55" i="1"/>
  <c r="AR65" i="1" s="1"/>
  <c r="AJ59" i="2" s="1"/>
  <c r="AR44" i="1"/>
  <c r="AQ56" i="1"/>
  <c r="AQ66" i="1" s="1"/>
  <c r="AI60" i="2" s="1"/>
  <c r="AQ45" i="1"/>
  <c r="AQ55" i="1" l="1"/>
  <c r="AQ65" i="1" s="1"/>
  <c r="AI59" i="2" s="1"/>
  <c r="AQ44" i="1"/>
  <c r="AR54" i="1"/>
  <c r="AR64" i="1" s="1"/>
  <c r="AJ58" i="2" s="1"/>
  <c r="AR43" i="1"/>
  <c r="AS53" i="1"/>
  <c r="AS63" i="1" s="1"/>
  <c r="AK57" i="2" s="1"/>
  <c r="AS42" i="1"/>
  <c r="AU51" i="1"/>
  <c r="AU61" i="1" s="1"/>
  <c r="AM55" i="2" s="1"/>
  <c r="AU40" i="1"/>
  <c r="AU50" i="1" s="1"/>
  <c r="AU60" i="1" s="1"/>
  <c r="AM54" i="2" s="1"/>
  <c r="AT52" i="1"/>
  <c r="AT62" i="1" s="1"/>
  <c r="AL56" i="2" s="1"/>
  <c r="AT41" i="1"/>
  <c r="AP56" i="1"/>
  <c r="AP66" i="1" s="1"/>
  <c r="AH60" i="2" s="1"/>
  <c r="AP45" i="1"/>
  <c r="AO57" i="1"/>
  <c r="AO67" i="1" s="1"/>
  <c r="AG61" i="2" s="1"/>
  <c r="AO46" i="1"/>
  <c r="AM38" i="1"/>
  <c r="AN47" i="1"/>
  <c r="AN57" i="1" l="1"/>
  <c r="AN67" i="1" s="1"/>
  <c r="AF61" i="2" s="1"/>
  <c r="AN46" i="1"/>
  <c r="AO56" i="1"/>
  <c r="AO66" i="1" s="1"/>
  <c r="AG60" i="2" s="1"/>
  <c r="AO45" i="1"/>
  <c r="AP55" i="1"/>
  <c r="AP65" i="1" s="1"/>
  <c r="AH59" i="2" s="1"/>
  <c r="AP44" i="1"/>
  <c r="AT51" i="1"/>
  <c r="AT61" i="1" s="1"/>
  <c r="AL55" i="2" s="1"/>
  <c r="AT40" i="1"/>
  <c r="AT50" i="1" s="1"/>
  <c r="AT60" i="1" s="1"/>
  <c r="AL54" i="2" s="1"/>
  <c r="AS52" i="1"/>
  <c r="AS62" i="1" s="1"/>
  <c r="AK56" i="2" s="1"/>
  <c r="AS41" i="1"/>
  <c r="AR53" i="1"/>
  <c r="AR63" i="1" s="1"/>
  <c r="AJ57" i="2" s="1"/>
  <c r="AR42" i="1"/>
  <c r="AQ54" i="1"/>
  <c r="AQ64" i="1" s="1"/>
  <c r="AI58" i="2" s="1"/>
  <c r="AQ43" i="1"/>
  <c r="AL38" i="1"/>
  <c r="AM47" i="1"/>
  <c r="AK38" i="1" l="1"/>
  <c r="AL47" i="1"/>
  <c r="AM57" i="1"/>
  <c r="AM67" i="1" s="1"/>
  <c r="AE61" i="2" s="1"/>
  <c r="AM46" i="1"/>
  <c r="AQ53" i="1"/>
  <c r="AQ63" i="1" s="1"/>
  <c r="AI57" i="2" s="1"/>
  <c r="AQ42" i="1"/>
  <c r="AR52" i="1"/>
  <c r="AR62" i="1" s="1"/>
  <c r="AJ56" i="2" s="1"/>
  <c r="AR41" i="1"/>
  <c r="AS51" i="1"/>
  <c r="AS61" i="1" s="1"/>
  <c r="AK55" i="2" s="1"/>
  <c r="AS40" i="1"/>
  <c r="AS50" i="1" s="1"/>
  <c r="AS60" i="1" s="1"/>
  <c r="AK54" i="2" s="1"/>
  <c r="AP54" i="1"/>
  <c r="AP64" i="1" s="1"/>
  <c r="AH58" i="2" s="1"/>
  <c r="AP43" i="1"/>
  <c r="AO55" i="1"/>
  <c r="AO65" i="1" s="1"/>
  <c r="AG59" i="2" s="1"/>
  <c r="AO44" i="1"/>
  <c r="AN56" i="1"/>
  <c r="AN66" i="1" s="1"/>
  <c r="AF60" i="2" s="1"/>
  <c r="AN45" i="1"/>
  <c r="AN55" i="1" l="1"/>
  <c r="AN65" i="1" s="1"/>
  <c r="AF59" i="2" s="1"/>
  <c r="AN44" i="1"/>
  <c r="AO54" i="1"/>
  <c r="AO64" i="1" s="1"/>
  <c r="AG58" i="2" s="1"/>
  <c r="AO43" i="1"/>
  <c r="AP53" i="1"/>
  <c r="AP63" i="1" s="1"/>
  <c r="AH57" i="2" s="1"/>
  <c r="AP42" i="1"/>
  <c r="AR51" i="1"/>
  <c r="AR61" i="1" s="1"/>
  <c r="AJ55" i="2" s="1"/>
  <c r="AR40" i="1"/>
  <c r="AR50" i="1" s="1"/>
  <c r="AR60" i="1" s="1"/>
  <c r="AJ54" i="2" s="1"/>
  <c r="AQ52" i="1"/>
  <c r="AQ62" i="1" s="1"/>
  <c r="AI56" i="2" s="1"/>
  <c r="AQ41" i="1"/>
  <c r="AM56" i="1"/>
  <c r="AM66" i="1" s="1"/>
  <c r="AE60" i="2" s="1"/>
  <c r="AM45" i="1"/>
  <c r="AL57" i="1"/>
  <c r="AL67" i="1" s="1"/>
  <c r="AD61" i="2" s="1"/>
  <c r="AL46" i="1"/>
  <c r="AJ38" i="1"/>
  <c r="AK47" i="1"/>
  <c r="AI38" i="1" l="1"/>
  <c r="AJ47" i="1"/>
  <c r="AK57" i="1"/>
  <c r="AK67" i="1" s="1"/>
  <c r="AC61" i="2" s="1"/>
  <c r="AK46" i="1"/>
  <c r="AL56" i="1"/>
  <c r="AL66" i="1" s="1"/>
  <c r="AD60" i="2" s="1"/>
  <c r="AL45" i="1"/>
  <c r="AM55" i="1"/>
  <c r="AM65" i="1" s="1"/>
  <c r="AE59" i="2" s="1"/>
  <c r="AM44" i="1"/>
  <c r="AQ51" i="1"/>
  <c r="AQ61" i="1" s="1"/>
  <c r="AI55" i="2" s="1"/>
  <c r="AQ40" i="1"/>
  <c r="AQ50" i="1" s="1"/>
  <c r="AQ60" i="1" s="1"/>
  <c r="AI54" i="2" s="1"/>
  <c r="AP52" i="1"/>
  <c r="AP62" i="1" s="1"/>
  <c r="AH56" i="2" s="1"/>
  <c r="AP41" i="1"/>
  <c r="AO53" i="1"/>
  <c r="AO63" i="1" s="1"/>
  <c r="AG57" i="2" s="1"/>
  <c r="AO42" i="1"/>
  <c r="AN54" i="1"/>
  <c r="AN64" i="1" s="1"/>
  <c r="AF58" i="2" s="1"/>
  <c r="AN43" i="1"/>
  <c r="AN53" i="1" l="1"/>
  <c r="AN63" i="1" s="1"/>
  <c r="AF57" i="2" s="1"/>
  <c r="AN42" i="1"/>
  <c r="AO52" i="1"/>
  <c r="AO62" i="1" s="1"/>
  <c r="AG56" i="2" s="1"/>
  <c r="AO41" i="1"/>
  <c r="AP51" i="1"/>
  <c r="AP61" i="1" s="1"/>
  <c r="AH55" i="2" s="1"/>
  <c r="AP40" i="1"/>
  <c r="AP50" i="1" s="1"/>
  <c r="AP60" i="1" s="1"/>
  <c r="AH54" i="2" s="1"/>
  <c r="AM54" i="1"/>
  <c r="AM64" i="1" s="1"/>
  <c r="AE58" i="2" s="1"/>
  <c r="AM43" i="1"/>
  <c r="AL55" i="1"/>
  <c r="AL65" i="1" s="1"/>
  <c r="AD59" i="2" s="1"/>
  <c r="AL44" i="1"/>
  <c r="AK56" i="1"/>
  <c r="AK66" i="1" s="1"/>
  <c r="AC60" i="2" s="1"/>
  <c r="AK45" i="1"/>
  <c r="AJ57" i="1"/>
  <c r="AJ67" i="1" s="1"/>
  <c r="AB61" i="2" s="1"/>
  <c r="AJ46" i="1"/>
  <c r="AH38" i="1"/>
  <c r="AI47" i="1"/>
  <c r="AG38" i="1" l="1"/>
  <c r="AH47" i="1"/>
  <c r="AI57" i="1"/>
  <c r="AI67" i="1" s="1"/>
  <c r="AA61" i="2" s="1"/>
  <c r="AI46" i="1"/>
  <c r="AJ56" i="1"/>
  <c r="AJ66" i="1" s="1"/>
  <c r="AB60" i="2" s="1"/>
  <c r="AJ45" i="1"/>
  <c r="AK55" i="1"/>
  <c r="AK65" i="1" s="1"/>
  <c r="AC59" i="2" s="1"/>
  <c r="AK44" i="1"/>
  <c r="AL54" i="1"/>
  <c r="AL64" i="1" s="1"/>
  <c r="AD58" i="2" s="1"/>
  <c r="AL43" i="1"/>
  <c r="AM53" i="1"/>
  <c r="AM63" i="1" s="1"/>
  <c r="AE57" i="2" s="1"/>
  <c r="AM42" i="1"/>
  <c r="AO51" i="1"/>
  <c r="AO61" i="1" s="1"/>
  <c r="AG55" i="2" s="1"/>
  <c r="AO40" i="1"/>
  <c r="AO50" i="1" s="1"/>
  <c r="AO60" i="1" s="1"/>
  <c r="AG54" i="2" s="1"/>
  <c r="AN52" i="1"/>
  <c r="AN62" i="1" s="1"/>
  <c r="AF56" i="2" s="1"/>
  <c r="AN41" i="1"/>
  <c r="AN51" i="1" l="1"/>
  <c r="AN61" i="1" s="1"/>
  <c r="AF55" i="2" s="1"/>
  <c r="AN40" i="1"/>
  <c r="AN50" i="1" s="1"/>
  <c r="AN60" i="1" s="1"/>
  <c r="AF54" i="2" s="1"/>
  <c r="AM52" i="1"/>
  <c r="AM62" i="1" s="1"/>
  <c r="AE56" i="2" s="1"/>
  <c r="AM41" i="1"/>
  <c r="AL53" i="1"/>
  <c r="AL63" i="1" s="1"/>
  <c r="AD57" i="2" s="1"/>
  <c r="AL42" i="1"/>
  <c r="AK54" i="1"/>
  <c r="AK64" i="1" s="1"/>
  <c r="AC58" i="2" s="1"/>
  <c r="AK43" i="1"/>
  <c r="AJ55" i="1"/>
  <c r="AJ65" i="1" s="1"/>
  <c r="AB59" i="2" s="1"/>
  <c r="AJ44" i="1"/>
  <c r="AI56" i="1"/>
  <c r="AI66" i="1" s="1"/>
  <c r="AA60" i="2" s="1"/>
  <c r="AI45" i="1"/>
  <c r="AH57" i="1"/>
  <c r="AH67" i="1" s="1"/>
  <c r="Z61" i="2" s="1"/>
  <c r="AH46" i="1"/>
  <c r="AF38" i="1"/>
  <c r="AG47" i="1"/>
  <c r="AE38" i="1" l="1"/>
  <c r="AF47" i="1"/>
  <c r="AG57" i="1"/>
  <c r="AG67" i="1" s="1"/>
  <c r="Y61" i="2" s="1"/>
  <c r="AG46" i="1"/>
  <c r="AH56" i="1"/>
  <c r="AH66" i="1" s="1"/>
  <c r="Z60" i="2" s="1"/>
  <c r="AH45" i="1"/>
  <c r="AI55" i="1"/>
  <c r="AI65" i="1" s="1"/>
  <c r="AA59" i="2" s="1"/>
  <c r="AI44" i="1"/>
  <c r="AJ54" i="1"/>
  <c r="AJ64" i="1" s="1"/>
  <c r="AB58" i="2" s="1"/>
  <c r="AJ43" i="1"/>
  <c r="AK53" i="1"/>
  <c r="AK63" i="1" s="1"/>
  <c r="AC57" i="2" s="1"/>
  <c r="AK42" i="1"/>
  <c r="AL52" i="1"/>
  <c r="AL62" i="1" s="1"/>
  <c r="AD56" i="2" s="1"/>
  <c r="AL41" i="1"/>
  <c r="AM51" i="1"/>
  <c r="AM61" i="1" s="1"/>
  <c r="AE55" i="2" s="1"/>
  <c r="AM40" i="1"/>
  <c r="AM50" i="1" s="1"/>
  <c r="AM60" i="1" s="1"/>
  <c r="AE54" i="2" s="1"/>
  <c r="AL51" i="1" l="1"/>
  <c r="AL61" i="1" s="1"/>
  <c r="AD55" i="2" s="1"/>
  <c r="AL40" i="1"/>
  <c r="AL50" i="1" s="1"/>
  <c r="AL60" i="1" s="1"/>
  <c r="AD54" i="2" s="1"/>
  <c r="AK52" i="1"/>
  <c r="AK62" i="1" s="1"/>
  <c r="AC56" i="2" s="1"/>
  <c r="AK41" i="1"/>
  <c r="AJ53" i="1"/>
  <c r="AJ63" i="1" s="1"/>
  <c r="AB57" i="2" s="1"/>
  <c r="AJ42" i="1"/>
  <c r="AI54" i="1"/>
  <c r="AI64" i="1" s="1"/>
  <c r="AA58" i="2" s="1"/>
  <c r="AI43" i="1"/>
  <c r="AH55" i="1"/>
  <c r="AH65" i="1" s="1"/>
  <c r="Z59" i="2" s="1"/>
  <c r="AH44" i="1"/>
  <c r="AG56" i="1"/>
  <c r="AG66" i="1" s="1"/>
  <c r="Y60" i="2" s="1"/>
  <c r="AG45" i="1"/>
  <c r="AF57" i="1"/>
  <c r="AF67" i="1" s="1"/>
  <c r="X61" i="2" s="1"/>
  <c r="AF46" i="1"/>
  <c r="AD38" i="1"/>
  <c r="AE47" i="1"/>
  <c r="AC38" i="1" l="1"/>
  <c r="AD47" i="1"/>
  <c r="AE57" i="1"/>
  <c r="AE67" i="1" s="1"/>
  <c r="W61" i="2" s="1"/>
  <c r="AE46" i="1"/>
  <c r="AF56" i="1"/>
  <c r="AF66" i="1" s="1"/>
  <c r="X60" i="2" s="1"/>
  <c r="AF45" i="1"/>
  <c r="AG55" i="1"/>
  <c r="AG65" i="1" s="1"/>
  <c r="Y59" i="2" s="1"/>
  <c r="AG44" i="1"/>
  <c r="AH54" i="1"/>
  <c r="AH64" i="1" s="1"/>
  <c r="Z58" i="2" s="1"/>
  <c r="AH43" i="1"/>
  <c r="AI53" i="1"/>
  <c r="AI63" i="1" s="1"/>
  <c r="AA57" i="2" s="1"/>
  <c r="AI42" i="1"/>
  <c r="AJ52" i="1"/>
  <c r="AJ62" i="1" s="1"/>
  <c r="AB56" i="2" s="1"/>
  <c r="AJ41" i="1"/>
  <c r="AK51" i="1"/>
  <c r="AK61" i="1" s="1"/>
  <c r="AC55" i="2" s="1"/>
  <c r="AK40" i="1"/>
  <c r="AK50" i="1" s="1"/>
  <c r="AK60" i="1" s="1"/>
  <c r="AC54" i="2" s="1"/>
  <c r="AJ51" i="1" l="1"/>
  <c r="AJ61" i="1" s="1"/>
  <c r="AB55" i="2" s="1"/>
  <c r="AJ40" i="1"/>
  <c r="AJ50" i="1" s="1"/>
  <c r="AJ60" i="1" s="1"/>
  <c r="AB54" i="2" s="1"/>
  <c r="AI52" i="1"/>
  <c r="AI62" i="1" s="1"/>
  <c r="AA56" i="2" s="1"/>
  <c r="AI41" i="1"/>
  <c r="AH53" i="1"/>
  <c r="AH63" i="1" s="1"/>
  <c r="Z57" i="2" s="1"/>
  <c r="AH42" i="1"/>
  <c r="AG54" i="1"/>
  <c r="AG64" i="1" s="1"/>
  <c r="Y58" i="2" s="1"/>
  <c r="AG43" i="1"/>
  <c r="AF55" i="1"/>
  <c r="AF65" i="1" s="1"/>
  <c r="X59" i="2" s="1"/>
  <c r="AF44" i="1"/>
  <c r="AE56" i="1"/>
  <c r="AE66" i="1" s="1"/>
  <c r="W60" i="2" s="1"/>
  <c r="AE45" i="1"/>
  <c r="AD57" i="1"/>
  <c r="AD67" i="1" s="1"/>
  <c r="V61" i="2" s="1"/>
  <c r="AD46" i="1"/>
  <c r="AB38" i="1"/>
  <c r="AC47" i="1"/>
  <c r="AC57" i="1" l="1"/>
  <c r="AC67" i="1" s="1"/>
  <c r="U61" i="2" s="1"/>
  <c r="AC46" i="1"/>
  <c r="AD56" i="1"/>
  <c r="AD66" i="1" s="1"/>
  <c r="V60" i="2" s="1"/>
  <c r="AD45" i="1"/>
  <c r="AE55" i="1"/>
  <c r="AE65" i="1" s="1"/>
  <c r="W59" i="2" s="1"/>
  <c r="AE44" i="1"/>
  <c r="AF54" i="1"/>
  <c r="AF64" i="1" s="1"/>
  <c r="X58" i="2" s="1"/>
  <c r="AF43" i="1"/>
  <c r="AG53" i="1"/>
  <c r="AG63" i="1" s="1"/>
  <c r="Y57" i="2" s="1"/>
  <c r="AG42" i="1"/>
  <c r="AH52" i="1"/>
  <c r="AH62" i="1" s="1"/>
  <c r="Z56" i="2" s="1"/>
  <c r="AH41" i="1"/>
  <c r="AI51" i="1"/>
  <c r="AI61" i="1" s="1"/>
  <c r="AA55" i="2" s="1"/>
  <c r="AI40" i="1"/>
  <c r="AI50" i="1" s="1"/>
  <c r="AI60" i="1" s="1"/>
  <c r="AA54" i="2" s="1"/>
  <c r="AA38" i="1"/>
  <c r="AB47" i="1"/>
  <c r="AB57" i="1" l="1"/>
  <c r="AB67" i="1" s="1"/>
  <c r="T61" i="2" s="1"/>
  <c r="AB46" i="1"/>
  <c r="AH51" i="1"/>
  <c r="AH61" i="1" s="1"/>
  <c r="Z55" i="2" s="1"/>
  <c r="AH40" i="1"/>
  <c r="AH50" i="1" s="1"/>
  <c r="AH60" i="1" s="1"/>
  <c r="Z54" i="2" s="1"/>
  <c r="AG52" i="1"/>
  <c r="AG62" i="1" s="1"/>
  <c r="Y56" i="2" s="1"/>
  <c r="AG41" i="1"/>
  <c r="AF53" i="1"/>
  <c r="AF63" i="1" s="1"/>
  <c r="X57" i="2" s="1"/>
  <c r="AF42" i="1"/>
  <c r="AE54" i="1"/>
  <c r="AE64" i="1" s="1"/>
  <c r="W58" i="2" s="1"/>
  <c r="AE43" i="1"/>
  <c r="AD55" i="1"/>
  <c r="AD65" i="1" s="1"/>
  <c r="V59" i="2" s="1"/>
  <c r="AD44" i="1"/>
  <c r="AC56" i="1"/>
  <c r="AC66" i="1" s="1"/>
  <c r="U60" i="2" s="1"/>
  <c r="AC45" i="1"/>
  <c r="Z38" i="1"/>
  <c r="AA47" i="1"/>
  <c r="AA57" i="1" l="1"/>
  <c r="AA67" i="1" s="1"/>
  <c r="S61" i="2" s="1"/>
  <c r="AA46" i="1"/>
  <c r="AC55" i="1"/>
  <c r="AC65" i="1" s="1"/>
  <c r="U59" i="2" s="1"/>
  <c r="AC44" i="1"/>
  <c r="AD54" i="1"/>
  <c r="AD64" i="1" s="1"/>
  <c r="V58" i="2" s="1"/>
  <c r="AD43" i="1"/>
  <c r="AE53" i="1"/>
  <c r="AE63" i="1" s="1"/>
  <c r="W57" i="2" s="1"/>
  <c r="AE42" i="1"/>
  <c r="AF52" i="1"/>
  <c r="AF62" i="1" s="1"/>
  <c r="X56" i="2" s="1"/>
  <c r="AF41" i="1"/>
  <c r="AG51" i="1"/>
  <c r="AG61" i="1" s="1"/>
  <c r="Y55" i="2" s="1"/>
  <c r="AG40" i="1"/>
  <c r="AG50" i="1" s="1"/>
  <c r="AG60" i="1" s="1"/>
  <c r="Y54" i="2" s="1"/>
  <c r="AB56" i="1"/>
  <c r="AB66" i="1" s="1"/>
  <c r="T60" i="2" s="1"/>
  <c r="AB45" i="1"/>
  <c r="Y38" i="1"/>
  <c r="Z47" i="1"/>
  <c r="Z57" i="1" l="1"/>
  <c r="Z67" i="1" s="1"/>
  <c r="R61" i="2" s="1"/>
  <c r="Z46" i="1"/>
  <c r="AB55" i="1"/>
  <c r="AB65" i="1" s="1"/>
  <c r="T59" i="2" s="1"/>
  <c r="AB44" i="1"/>
  <c r="AF51" i="1"/>
  <c r="AF61" i="1" s="1"/>
  <c r="X55" i="2" s="1"/>
  <c r="AF40" i="1"/>
  <c r="AF50" i="1" s="1"/>
  <c r="AF60" i="1" s="1"/>
  <c r="X54" i="2" s="1"/>
  <c r="AE52" i="1"/>
  <c r="AE62" i="1" s="1"/>
  <c r="W56" i="2" s="1"/>
  <c r="AE41" i="1"/>
  <c r="AD53" i="1"/>
  <c r="AD63" i="1" s="1"/>
  <c r="V57" i="2" s="1"/>
  <c r="AD42" i="1"/>
  <c r="AC54" i="1"/>
  <c r="AC64" i="1" s="1"/>
  <c r="U58" i="2" s="1"/>
  <c r="AC43" i="1"/>
  <c r="AA56" i="1"/>
  <c r="AA66" i="1" s="1"/>
  <c r="S60" i="2" s="1"/>
  <c r="AA45" i="1"/>
  <c r="X38" i="1"/>
  <c r="Y47" i="1"/>
  <c r="W38" i="1" l="1"/>
  <c r="X47" i="1"/>
  <c r="Y57" i="1"/>
  <c r="Y67" i="1" s="1"/>
  <c r="Q61" i="2" s="1"/>
  <c r="Y46" i="1"/>
  <c r="AA55" i="1"/>
  <c r="AA65" i="1" s="1"/>
  <c r="S59" i="2" s="1"/>
  <c r="AA44" i="1"/>
  <c r="AC53" i="1"/>
  <c r="AC63" i="1" s="1"/>
  <c r="U57" i="2" s="1"/>
  <c r="AC42" i="1"/>
  <c r="AD52" i="1"/>
  <c r="AD62" i="1" s="1"/>
  <c r="V56" i="2" s="1"/>
  <c r="AD41" i="1"/>
  <c r="AE51" i="1"/>
  <c r="AE61" i="1" s="1"/>
  <c r="W55" i="2" s="1"/>
  <c r="AE40" i="1"/>
  <c r="AE50" i="1" s="1"/>
  <c r="AE60" i="1" s="1"/>
  <c r="W54" i="2" s="1"/>
  <c r="AB54" i="1"/>
  <c r="AB64" i="1" s="1"/>
  <c r="T58" i="2" s="1"/>
  <c r="AB43" i="1"/>
  <c r="Z56" i="1"/>
  <c r="Z66" i="1" s="1"/>
  <c r="R60" i="2" s="1"/>
  <c r="Z45" i="1"/>
  <c r="Z55" i="1" l="1"/>
  <c r="Z65" i="1" s="1"/>
  <c r="R59" i="2" s="1"/>
  <c r="Z44" i="1"/>
  <c r="AB53" i="1"/>
  <c r="AB63" i="1" s="1"/>
  <c r="T57" i="2" s="1"/>
  <c r="AB42" i="1"/>
  <c r="AD51" i="1"/>
  <c r="AD61" i="1" s="1"/>
  <c r="V55" i="2" s="1"/>
  <c r="AD40" i="1"/>
  <c r="AD50" i="1" s="1"/>
  <c r="AD60" i="1" s="1"/>
  <c r="V54" i="2" s="1"/>
  <c r="AC52" i="1"/>
  <c r="AC62" i="1" s="1"/>
  <c r="U56" i="2" s="1"/>
  <c r="AC41" i="1"/>
  <c r="AA54" i="1"/>
  <c r="AA64" i="1" s="1"/>
  <c r="S58" i="2" s="1"/>
  <c r="AA43" i="1"/>
  <c r="Y56" i="1"/>
  <c r="Y66" i="1" s="1"/>
  <c r="Q60" i="2" s="1"/>
  <c r="Y45" i="1"/>
  <c r="X57" i="1"/>
  <c r="X67" i="1" s="1"/>
  <c r="P61" i="2" s="1"/>
  <c r="X46" i="1"/>
  <c r="V38" i="1"/>
  <c r="W47" i="1"/>
  <c r="W57" i="1" l="1"/>
  <c r="W67" i="1" s="1"/>
  <c r="O61" i="2" s="1"/>
  <c r="W46" i="1"/>
  <c r="X56" i="1"/>
  <c r="X66" i="1" s="1"/>
  <c r="P60" i="2" s="1"/>
  <c r="X45" i="1"/>
  <c r="Y55" i="1"/>
  <c r="Y65" i="1" s="1"/>
  <c r="Q59" i="2" s="1"/>
  <c r="Y44" i="1"/>
  <c r="AA53" i="1"/>
  <c r="AA63" i="1" s="1"/>
  <c r="S57" i="2" s="1"/>
  <c r="AA42" i="1"/>
  <c r="AC51" i="1"/>
  <c r="AC61" i="1" s="1"/>
  <c r="U55" i="2" s="1"/>
  <c r="AC40" i="1"/>
  <c r="AC50" i="1" s="1"/>
  <c r="AC60" i="1" s="1"/>
  <c r="U54" i="2" s="1"/>
  <c r="AB52" i="1"/>
  <c r="AB62" i="1" s="1"/>
  <c r="T56" i="2" s="1"/>
  <c r="AB41" i="1"/>
  <c r="Z54" i="1"/>
  <c r="Z64" i="1" s="1"/>
  <c r="R58" i="2" s="1"/>
  <c r="Z43" i="1"/>
  <c r="U38" i="1"/>
  <c r="V47" i="1"/>
  <c r="V57" i="1" l="1"/>
  <c r="V67" i="1" s="1"/>
  <c r="N61" i="2" s="1"/>
  <c r="V46" i="1"/>
  <c r="Z53" i="1"/>
  <c r="Z63" i="1" s="1"/>
  <c r="R57" i="2" s="1"/>
  <c r="Z42" i="1"/>
  <c r="AB51" i="1"/>
  <c r="AB61" i="1" s="1"/>
  <c r="T55" i="2" s="1"/>
  <c r="AB40" i="1"/>
  <c r="AB50" i="1" s="1"/>
  <c r="AB60" i="1" s="1"/>
  <c r="T54" i="2" s="1"/>
  <c r="AA52" i="1"/>
  <c r="AA62" i="1" s="1"/>
  <c r="S56" i="2" s="1"/>
  <c r="AA41" i="1"/>
  <c r="Y54" i="1"/>
  <c r="Y64" i="1" s="1"/>
  <c r="Q58" i="2" s="1"/>
  <c r="Y43" i="1"/>
  <c r="X55" i="1"/>
  <c r="X65" i="1" s="1"/>
  <c r="P59" i="2" s="1"/>
  <c r="X44" i="1"/>
  <c r="W56" i="1"/>
  <c r="W66" i="1" s="1"/>
  <c r="O60" i="2" s="1"/>
  <c r="W45" i="1"/>
  <c r="T38" i="1"/>
  <c r="U47" i="1"/>
  <c r="U57" i="1" l="1"/>
  <c r="U67" i="1" s="1"/>
  <c r="M61" i="2" s="1"/>
  <c r="U46" i="1"/>
  <c r="W55" i="1"/>
  <c r="W65" i="1" s="1"/>
  <c r="O59" i="2" s="1"/>
  <c r="W44" i="1"/>
  <c r="X54" i="1"/>
  <c r="X64" i="1" s="1"/>
  <c r="P58" i="2" s="1"/>
  <c r="X43" i="1"/>
  <c r="Y53" i="1"/>
  <c r="Y63" i="1" s="1"/>
  <c r="Q57" i="2" s="1"/>
  <c r="Y42" i="1"/>
  <c r="AA51" i="1"/>
  <c r="AA61" i="1" s="1"/>
  <c r="S55" i="2" s="1"/>
  <c r="AA40" i="1"/>
  <c r="AA50" i="1" s="1"/>
  <c r="AA60" i="1" s="1"/>
  <c r="S54" i="2" s="1"/>
  <c r="Z52" i="1"/>
  <c r="Z62" i="1" s="1"/>
  <c r="R56" i="2" s="1"/>
  <c r="Z41" i="1"/>
  <c r="V56" i="1"/>
  <c r="V66" i="1" s="1"/>
  <c r="N60" i="2" s="1"/>
  <c r="V45" i="1"/>
  <c r="S38" i="1"/>
  <c r="T47" i="1"/>
  <c r="R38" i="1" l="1"/>
  <c r="S47" i="1"/>
  <c r="T57" i="1"/>
  <c r="T67" i="1" s="1"/>
  <c r="L61" i="2" s="1"/>
  <c r="T46" i="1"/>
  <c r="V55" i="1"/>
  <c r="V65" i="1" s="1"/>
  <c r="N59" i="2" s="1"/>
  <c r="V44" i="1"/>
  <c r="Z51" i="1"/>
  <c r="Z61" i="1" s="1"/>
  <c r="R55" i="2" s="1"/>
  <c r="Z40" i="1"/>
  <c r="Z50" i="1" s="1"/>
  <c r="Z60" i="1" s="1"/>
  <c r="R54" i="2" s="1"/>
  <c r="Y52" i="1"/>
  <c r="Y62" i="1" s="1"/>
  <c r="Q56" i="2" s="1"/>
  <c r="Y41" i="1"/>
  <c r="X53" i="1"/>
  <c r="X63" i="1" s="1"/>
  <c r="P57" i="2" s="1"/>
  <c r="X42" i="1"/>
  <c r="W54" i="1"/>
  <c r="W64" i="1" s="1"/>
  <c r="O58" i="2" s="1"/>
  <c r="W43" i="1"/>
  <c r="U56" i="1"/>
  <c r="U66" i="1" s="1"/>
  <c r="M60" i="2" s="1"/>
  <c r="U45" i="1"/>
  <c r="U55" i="1" l="1"/>
  <c r="U65" i="1" s="1"/>
  <c r="M59" i="2" s="1"/>
  <c r="U44" i="1"/>
  <c r="W53" i="1"/>
  <c r="W63" i="1" s="1"/>
  <c r="O57" i="2" s="1"/>
  <c r="W42" i="1"/>
  <c r="X52" i="1"/>
  <c r="X62" i="1" s="1"/>
  <c r="P56" i="2" s="1"/>
  <c r="X41" i="1"/>
  <c r="Y51" i="1"/>
  <c r="Y61" i="1" s="1"/>
  <c r="Q55" i="2" s="1"/>
  <c r="Y40" i="1"/>
  <c r="Y50" i="1" s="1"/>
  <c r="Y60" i="1" s="1"/>
  <c r="Q54" i="2" s="1"/>
  <c r="V54" i="1"/>
  <c r="V64" i="1" s="1"/>
  <c r="N58" i="2" s="1"/>
  <c r="V43" i="1"/>
  <c r="T56" i="1"/>
  <c r="T66" i="1" s="1"/>
  <c r="L60" i="2" s="1"/>
  <c r="T45" i="1"/>
  <c r="S57" i="1"/>
  <c r="S67" i="1" s="1"/>
  <c r="K61" i="2" s="1"/>
  <c r="S46" i="1"/>
  <c r="Q38" i="1"/>
  <c r="R47" i="1"/>
  <c r="R57" i="1" l="1"/>
  <c r="R67" i="1" s="1"/>
  <c r="J61" i="2" s="1"/>
  <c r="R46" i="1"/>
  <c r="S56" i="1"/>
  <c r="S66" i="1" s="1"/>
  <c r="K60" i="2" s="1"/>
  <c r="S45" i="1"/>
  <c r="T44" i="1"/>
  <c r="T55" i="1"/>
  <c r="T65" i="1" s="1"/>
  <c r="L59" i="2" s="1"/>
  <c r="V53" i="1"/>
  <c r="V63" i="1" s="1"/>
  <c r="N57" i="2" s="1"/>
  <c r="V42" i="1"/>
  <c r="X51" i="1"/>
  <c r="X61" i="1" s="1"/>
  <c r="P55" i="2" s="1"/>
  <c r="X40" i="1"/>
  <c r="X50" i="1" s="1"/>
  <c r="X60" i="1" s="1"/>
  <c r="P54" i="2" s="1"/>
  <c r="W52" i="1"/>
  <c r="W62" i="1" s="1"/>
  <c r="O56" i="2" s="1"/>
  <c r="W41" i="1"/>
  <c r="U54" i="1"/>
  <c r="U64" i="1" s="1"/>
  <c r="M58" i="2" s="1"/>
  <c r="U43" i="1"/>
  <c r="P38" i="1"/>
  <c r="Q47" i="1"/>
  <c r="Q57" i="1" l="1"/>
  <c r="Q67" i="1" s="1"/>
  <c r="I61" i="2" s="1"/>
  <c r="Q46" i="1"/>
  <c r="U53" i="1"/>
  <c r="U63" i="1" s="1"/>
  <c r="M57" i="2" s="1"/>
  <c r="U42" i="1"/>
  <c r="W51" i="1"/>
  <c r="W61" i="1" s="1"/>
  <c r="O55" i="2" s="1"/>
  <c r="W40" i="1"/>
  <c r="W50" i="1" s="1"/>
  <c r="W60" i="1" s="1"/>
  <c r="O54" i="2" s="1"/>
  <c r="V52" i="1"/>
  <c r="V62" i="1" s="1"/>
  <c r="N56" i="2" s="1"/>
  <c r="V41" i="1"/>
  <c r="S55" i="1"/>
  <c r="S65" i="1" s="1"/>
  <c r="K59" i="2" s="1"/>
  <c r="S44" i="1"/>
  <c r="R56" i="1"/>
  <c r="R66" i="1" s="1"/>
  <c r="J60" i="2" s="1"/>
  <c r="R45" i="1"/>
  <c r="O38" i="1"/>
  <c r="P47" i="1"/>
  <c r="T54" i="1"/>
  <c r="T64" i="1" s="1"/>
  <c r="L58" i="2" s="1"/>
  <c r="T43" i="1"/>
  <c r="N38" i="1" l="1"/>
  <c r="O47" i="1"/>
  <c r="T53" i="1"/>
  <c r="T63" i="1" s="1"/>
  <c r="L57" i="2" s="1"/>
  <c r="T42" i="1"/>
  <c r="P57" i="1"/>
  <c r="P67" i="1" s="1"/>
  <c r="H61" i="2" s="1"/>
  <c r="P46" i="1"/>
  <c r="R55" i="1"/>
  <c r="R65" i="1" s="1"/>
  <c r="J59" i="2" s="1"/>
  <c r="R44" i="1"/>
  <c r="S54" i="1"/>
  <c r="S64" i="1" s="1"/>
  <c r="K58" i="2" s="1"/>
  <c r="S43" i="1"/>
  <c r="V51" i="1"/>
  <c r="V61" i="1" s="1"/>
  <c r="N55" i="2" s="1"/>
  <c r="V40" i="1"/>
  <c r="V50" i="1" s="1"/>
  <c r="V60" i="1" s="1"/>
  <c r="N54" i="2" s="1"/>
  <c r="U52" i="1"/>
  <c r="U62" i="1" s="1"/>
  <c r="M56" i="2" s="1"/>
  <c r="U41" i="1"/>
  <c r="Q56" i="1"/>
  <c r="Q66" i="1" s="1"/>
  <c r="I60" i="2" s="1"/>
  <c r="Q45" i="1"/>
  <c r="Q55" i="1" l="1"/>
  <c r="Q65" i="1" s="1"/>
  <c r="I59" i="2" s="1"/>
  <c r="Q44" i="1"/>
  <c r="U51" i="1"/>
  <c r="U61" i="1" s="1"/>
  <c r="M55" i="2" s="1"/>
  <c r="U40" i="1"/>
  <c r="U50" i="1" s="1"/>
  <c r="U60" i="1" s="1"/>
  <c r="M54" i="2" s="1"/>
  <c r="S53" i="1"/>
  <c r="S63" i="1" s="1"/>
  <c r="K57" i="2" s="1"/>
  <c r="S42" i="1"/>
  <c r="R54" i="1"/>
  <c r="R64" i="1" s="1"/>
  <c r="J58" i="2" s="1"/>
  <c r="R43" i="1"/>
  <c r="P56" i="1"/>
  <c r="P66" i="1" s="1"/>
  <c r="H60" i="2" s="1"/>
  <c r="P45" i="1"/>
  <c r="T52" i="1"/>
  <c r="T62" i="1" s="1"/>
  <c r="L56" i="2" s="1"/>
  <c r="T41" i="1"/>
  <c r="O57" i="1"/>
  <c r="O67" i="1" s="1"/>
  <c r="G61" i="2" s="1"/>
  <c r="O46" i="1"/>
  <c r="M38" i="1"/>
  <c r="N47" i="1"/>
  <c r="L38" i="1" l="1"/>
  <c r="L47" i="1" s="1"/>
  <c r="M47" i="1"/>
  <c r="N57" i="1"/>
  <c r="N67" i="1" s="1"/>
  <c r="F61" i="2" s="1"/>
  <c r="N46" i="1"/>
  <c r="O56" i="1"/>
  <c r="O66" i="1" s="1"/>
  <c r="G60" i="2" s="1"/>
  <c r="O45" i="1"/>
  <c r="T51" i="1"/>
  <c r="T61" i="1" s="1"/>
  <c r="L55" i="2" s="1"/>
  <c r="T40" i="1"/>
  <c r="T50" i="1" s="1"/>
  <c r="T60" i="1" s="1"/>
  <c r="L54" i="2" s="1"/>
  <c r="P55" i="1"/>
  <c r="P65" i="1" s="1"/>
  <c r="H59" i="2" s="1"/>
  <c r="P44" i="1"/>
  <c r="R53" i="1"/>
  <c r="R63" i="1" s="1"/>
  <c r="J57" i="2" s="1"/>
  <c r="R42" i="1"/>
  <c r="S52" i="1"/>
  <c r="S62" i="1" s="1"/>
  <c r="K56" i="2" s="1"/>
  <c r="S41" i="1"/>
  <c r="Q54" i="1"/>
  <c r="Q64" i="1" s="1"/>
  <c r="I58" i="2" s="1"/>
  <c r="Q43" i="1"/>
  <c r="Q53" i="1" l="1"/>
  <c r="Q63" i="1" s="1"/>
  <c r="I57" i="2" s="1"/>
  <c r="Q42" i="1"/>
  <c r="S51" i="1"/>
  <c r="S61" i="1" s="1"/>
  <c r="K55" i="2" s="1"/>
  <c r="S40" i="1"/>
  <c r="S50" i="1" s="1"/>
  <c r="S60" i="1" s="1"/>
  <c r="K54" i="2" s="1"/>
  <c r="R52" i="1"/>
  <c r="R62" i="1" s="1"/>
  <c r="J56" i="2" s="1"/>
  <c r="R41" i="1"/>
  <c r="P54" i="1"/>
  <c r="P64" i="1" s="1"/>
  <c r="H58" i="2" s="1"/>
  <c r="P43" i="1"/>
  <c r="O55" i="1"/>
  <c r="O65" i="1" s="1"/>
  <c r="G59" i="2" s="1"/>
  <c r="O44" i="1"/>
  <c r="N56" i="1"/>
  <c r="N66" i="1" s="1"/>
  <c r="F60" i="2" s="1"/>
  <c r="N45" i="1"/>
  <c r="M57" i="1"/>
  <c r="M67" i="1" s="1"/>
  <c r="E61" i="2" s="1"/>
  <c r="M46" i="1"/>
  <c r="L57" i="1"/>
  <c r="L67" i="1" s="1"/>
  <c r="L46" i="1"/>
  <c r="D61" i="2" l="1"/>
  <c r="I67" i="1"/>
  <c r="H67" i="1" s="1"/>
  <c r="L56" i="1"/>
  <c r="L66" i="1" s="1"/>
  <c r="L45" i="1"/>
  <c r="M56" i="1"/>
  <c r="M66" i="1" s="1"/>
  <c r="E60" i="2" s="1"/>
  <c r="M45" i="1"/>
  <c r="N55" i="1"/>
  <c r="N65" i="1" s="1"/>
  <c r="F59" i="2" s="1"/>
  <c r="N44" i="1"/>
  <c r="O54" i="1"/>
  <c r="O64" i="1" s="1"/>
  <c r="G58" i="2" s="1"/>
  <c r="O43" i="1"/>
  <c r="P53" i="1"/>
  <c r="P63" i="1" s="1"/>
  <c r="H57" i="2" s="1"/>
  <c r="P42" i="1"/>
  <c r="R51" i="1"/>
  <c r="R61" i="1" s="1"/>
  <c r="J55" i="2" s="1"/>
  <c r="R40" i="1"/>
  <c r="R50" i="1" s="1"/>
  <c r="R60" i="1" s="1"/>
  <c r="J54" i="2" s="1"/>
  <c r="Q52" i="1"/>
  <c r="Q62" i="1" s="1"/>
  <c r="I56" i="2" s="1"/>
  <c r="Q41" i="1"/>
  <c r="P52" i="1" l="1"/>
  <c r="P62" i="1" s="1"/>
  <c r="H56" i="2" s="1"/>
  <c r="P41" i="1"/>
  <c r="O53" i="1"/>
  <c r="O63" i="1" s="1"/>
  <c r="G57" i="2" s="1"/>
  <c r="O42" i="1"/>
  <c r="N54" i="1"/>
  <c r="N64" i="1" s="1"/>
  <c r="F58" i="2" s="1"/>
  <c r="N43" i="1"/>
  <c r="M55" i="1"/>
  <c r="M65" i="1" s="1"/>
  <c r="E59" i="2" s="1"/>
  <c r="M44" i="1"/>
  <c r="L55" i="1"/>
  <c r="L65" i="1" s="1"/>
  <c r="L44" i="1"/>
  <c r="Q51" i="1"/>
  <c r="Q61" i="1" s="1"/>
  <c r="I55" i="2" s="1"/>
  <c r="Q40" i="1"/>
  <c r="Q50" i="1" s="1"/>
  <c r="Q60" i="1" s="1"/>
  <c r="I54" i="2" s="1"/>
  <c r="D60" i="2"/>
  <c r="I66" i="1"/>
  <c r="H66" i="1" s="1"/>
  <c r="L54" i="1" l="1"/>
  <c r="L64" i="1" s="1"/>
  <c r="L43" i="1"/>
  <c r="M54" i="1"/>
  <c r="M64" i="1" s="1"/>
  <c r="E58" i="2" s="1"/>
  <c r="M43" i="1"/>
  <c r="N53" i="1"/>
  <c r="N63" i="1" s="1"/>
  <c r="F57" i="2" s="1"/>
  <c r="N42" i="1"/>
  <c r="O52" i="1"/>
  <c r="O62" i="1" s="1"/>
  <c r="G56" i="2" s="1"/>
  <c r="O41" i="1"/>
  <c r="P51" i="1"/>
  <c r="P61" i="1" s="1"/>
  <c r="H55" i="2" s="1"/>
  <c r="P40" i="1"/>
  <c r="P50" i="1" s="1"/>
  <c r="P60" i="1" s="1"/>
  <c r="H54" i="2" s="1"/>
  <c r="D59" i="2"/>
  <c r="I65" i="1"/>
  <c r="H65" i="1" s="1"/>
  <c r="O51" i="1" l="1"/>
  <c r="O61" i="1" s="1"/>
  <c r="G55" i="2" s="1"/>
  <c r="O40" i="1"/>
  <c r="O50" i="1" s="1"/>
  <c r="O60" i="1" s="1"/>
  <c r="G54" i="2" s="1"/>
  <c r="N52" i="1"/>
  <c r="N62" i="1" s="1"/>
  <c r="F56" i="2" s="1"/>
  <c r="N41" i="1"/>
  <c r="M53" i="1"/>
  <c r="M63" i="1" s="1"/>
  <c r="E57" i="2" s="1"/>
  <c r="M42" i="1"/>
  <c r="L53" i="1"/>
  <c r="L63" i="1" s="1"/>
  <c r="L42" i="1"/>
  <c r="D58" i="2"/>
  <c r="I64" i="1"/>
  <c r="H64" i="1" s="1"/>
  <c r="L52" i="1" l="1"/>
  <c r="L62" i="1" s="1"/>
  <c r="L41" i="1"/>
  <c r="M52" i="1"/>
  <c r="M62" i="1" s="1"/>
  <c r="E56" i="2" s="1"/>
  <c r="M41" i="1"/>
  <c r="N51" i="1"/>
  <c r="N61" i="1" s="1"/>
  <c r="F55" i="2" s="1"/>
  <c r="N40" i="1"/>
  <c r="N50" i="1" s="1"/>
  <c r="N60" i="1" s="1"/>
  <c r="F54" i="2" s="1"/>
  <c r="I63" i="1"/>
  <c r="H63" i="1" s="1"/>
  <c r="D57" i="2"/>
  <c r="M51" i="1" l="1"/>
  <c r="M61" i="1" s="1"/>
  <c r="E55" i="2" s="1"/>
  <c r="M40" i="1"/>
  <c r="M50" i="1" s="1"/>
  <c r="M60" i="1" s="1"/>
  <c r="E54" i="2" s="1"/>
  <c r="L51" i="1"/>
  <c r="L61" i="1" s="1"/>
  <c r="L40" i="1"/>
  <c r="L50" i="1" s="1"/>
  <c r="L60" i="1" s="1"/>
  <c r="D56" i="2"/>
  <c r="I62" i="1"/>
  <c r="H62" i="1" s="1"/>
  <c r="D54" i="2" l="1"/>
  <c r="I60" i="1"/>
  <c r="H60" i="1" s="1"/>
  <c r="P7" i="1" s="1"/>
  <c r="I61" i="1"/>
  <c r="H61" i="1" s="1"/>
  <c r="P8" i="1" s="1"/>
  <c r="O8" i="1" s="1"/>
  <c r="D55" i="2"/>
  <c r="P9" i="1" l="1"/>
  <c r="O9" i="1" s="1"/>
  <c r="P10" i="1" l="1"/>
  <c r="P11" i="1" l="1"/>
  <c r="O11" i="1" s="1"/>
  <c r="O10" i="1"/>
  <c r="P12" i="1"/>
  <c r="O12" i="1" s="1"/>
  <c r="P13" i="1" l="1"/>
  <c r="O13" i="1" s="1"/>
  <c r="P14" i="1" l="1"/>
  <c r="O14" i="1" l="1"/>
  <c r="O15" i="1" s="1"/>
  <c r="P15" i="1" s="1"/>
</calcChain>
</file>

<file path=xl/sharedStrings.xml><?xml version="1.0" encoding="utf-8"?>
<sst xmlns="http://schemas.openxmlformats.org/spreadsheetml/2006/main" count="44" uniqueCount="33">
  <si>
    <t>UDST</t>
  </si>
  <si>
    <t>System</t>
  </si>
  <si>
    <t>Magazines</t>
  </si>
  <si>
    <t>Remass</t>
  </si>
  <si>
    <t>Hangars</t>
  </si>
  <si>
    <t>Containment</t>
  </si>
  <si>
    <t>Actions</t>
  </si>
  <si>
    <t># of hulls</t>
  </si>
  <si>
    <t>Advanced Structure?</t>
  </si>
  <si>
    <t>No</t>
  </si>
  <si>
    <t>Structure Rows</t>
  </si>
  <si>
    <t># of structure/row</t>
  </si>
  <si>
    <t>Hull Advanced Structure</t>
  </si>
  <si>
    <t>Armour</t>
  </si>
  <si>
    <t>per UDST</t>
  </si>
  <si>
    <t>Adv?</t>
  </si>
  <si>
    <t>Structure</t>
  </si>
  <si>
    <t>Armour Text String</t>
  </si>
  <si>
    <t>Structure Text String</t>
  </si>
  <si>
    <t>Finished Text Strings</t>
  </si>
  <si>
    <t>Frame</t>
  </si>
  <si>
    <t>This sheet is designed to enable a structure chain to be generated for Voidstriker ships. It can handle up to a total of 1008 structure boxes in total (so roughly 800 with advanced structure). Seeing as this is much larger than most ships would ever be, hopefully it's fit for purpose...</t>
  </si>
  <si>
    <t xml:space="preserve">The sheet labelled 'Textural' is where the number of hulls, the level of armour, and whether advanced composites are used for either, is entered. To the right of this is a simple text display which displays the relevant information in the style of Voidstriker ships' text displays </t>
  </si>
  <si>
    <t>The sheet labelled SSD-ASF is an attempt to generate an SSD-style version of the same information. Cells that are white are either armour, structure or frame boxes. Cells that are grey are empty boxes not used for the SSD. There is a filter function that eliminates any rows that aren't needed. In most cases, most rows won't be needed, but they're there for the extreme cases</t>
  </si>
  <si>
    <t>Total Armour</t>
  </si>
  <si>
    <t>Total Structure Boxes</t>
  </si>
  <si>
    <t>Total Hulls</t>
  </si>
  <si>
    <t>Target Size</t>
  </si>
  <si>
    <t>Armour:</t>
  </si>
  <si>
    <t>Structure:</t>
  </si>
  <si>
    <t>Shield Generator</t>
  </si>
  <si>
    <t>Shield Emitter</t>
  </si>
  <si>
    <t># of emitters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</si>
</sst>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2"/>
      <color theme="1"/>
      <name val="Courier New"/>
      <family val="3"/>
    </font>
    <font>
      <b/>
      <sz val="11"/>
      <color theme="0"/>
      <name val="Calibri"/>
      <family val="2"/>
      <scheme val="minor"/>
    </font>
    <font>
      <b/>
      <sz val="11"/>
      <color theme="0" tint="-0.249977111117893"/>
      <name val="Calibri"/>
      <family val="2"/>
      <scheme val="minor"/>
    </font>
    <font>
      <b/>
      <sz val="11"/>
      <name val="Calibri"/>
      <family val="2"/>
      <scheme val="minor"/>
    </font>
  </fonts>
  <fills count="8">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59">
    <xf numFmtId="0" fontId="0" fillId="0" borderId="0" xfId="0"/>
    <xf numFmtId="0" fontId="0" fillId="3" borderId="0" xfId="0" applyFill="1"/>
    <xf numFmtId="0" fontId="1" fillId="3" borderId="0" xfId="0" applyFont="1" applyFill="1"/>
    <xf numFmtId="0" fontId="0" fillId="3" borderId="0" xfId="0" applyFill="1" applyAlignment="1">
      <alignment horizontal="right"/>
    </xf>
    <xf numFmtId="0" fontId="0" fillId="5" borderId="2" xfId="0" applyFill="1" applyBorder="1"/>
    <xf numFmtId="0" fontId="0" fillId="5" borderId="3" xfId="0" applyFill="1" applyBorder="1"/>
    <xf numFmtId="0" fontId="0" fillId="5" borderId="0" xfId="0" applyFill="1" applyBorder="1"/>
    <xf numFmtId="0" fontId="0" fillId="5" borderId="5" xfId="0" applyFill="1" applyBorder="1"/>
    <xf numFmtId="0" fontId="0" fillId="5" borderId="7" xfId="0" applyFill="1" applyBorder="1"/>
    <xf numFmtId="0" fontId="0" fillId="5" borderId="8" xfId="0" applyFill="1" applyBorder="1"/>
    <xf numFmtId="0" fontId="1" fillId="3" borderId="0" xfId="0" applyFont="1" applyFill="1" applyAlignment="1">
      <alignment horizontal="right"/>
    </xf>
    <xf numFmtId="0" fontId="1" fillId="3" borderId="1"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1" fillId="3" borderId="5" xfId="0" applyFont="1" applyFill="1" applyBorder="1" applyAlignment="1">
      <alignment horizontal="center"/>
    </xf>
    <xf numFmtId="0" fontId="1" fillId="3" borderId="6" xfId="0" applyFont="1" applyFill="1" applyBorder="1" applyAlignment="1">
      <alignment horizontal="center"/>
    </xf>
    <xf numFmtId="0" fontId="1" fillId="3" borderId="8" xfId="0" applyFont="1" applyFill="1" applyBorder="1" applyAlignment="1">
      <alignment horizontal="center"/>
    </xf>
    <xf numFmtId="0" fontId="0" fillId="4" borderId="0" xfId="0" applyFill="1" applyBorder="1"/>
    <xf numFmtId="0" fontId="0" fillId="4" borderId="5" xfId="0" applyFill="1" applyBorder="1"/>
    <xf numFmtId="0" fontId="0" fillId="4" borderId="7" xfId="0" applyFill="1" applyBorder="1"/>
    <xf numFmtId="0" fontId="0" fillId="4" borderId="8" xfId="0" applyFill="1" applyBorder="1"/>
    <xf numFmtId="0" fontId="0" fillId="4" borderId="4" xfId="0" applyFill="1" applyBorder="1"/>
    <xf numFmtId="0" fontId="0" fillId="4" borderId="6" xfId="0" applyFill="1" applyBorder="1"/>
    <xf numFmtId="0" fontId="0" fillId="4" borderId="1" xfId="0" applyFill="1" applyBorder="1"/>
    <xf numFmtId="0" fontId="0" fillId="4" borderId="2" xfId="0" applyFill="1" applyBorder="1"/>
    <xf numFmtId="0" fontId="0" fillId="4" borderId="3" xfId="0" applyFill="1" applyBorder="1"/>
    <xf numFmtId="0" fontId="0" fillId="4" borderId="2" xfId="0" applyFill="1" applyBorder="1" applyAlignment="1">
      <alignment horizontal="right"/>
    </xf>
    <xf numFmtId="0" fontId="0" fillId="4" borderId="0" xfId="0" applyFill="1" applyBorder="1" applyAlignment="1">
      <alignment horizontal="right"/>
    </xf>
    <xf numFmtId="0" fontId="1" fillId="5" borderId="1" xfId="0" applyFont="1" applyFill="1" applyBorder="1"/>
    <xf numFmtId="0" fontId="1" fillId="5" borderId="4" xfId="0" applyFont="1" applyFill="1" applyBorder="1"/>
    <xf numFmtId="0" fontId="1" fillId="5" borderId="6" xfId="0" applyFont="1" applyFill="1" applyBorder="1"/>
    <xf numFmtId="0" fontId="2" fillId="5" borderId="0" xfId="0" applyFont="1" applyFill="1" applyBorder="1"/>
    <xf numFmtId="0" fontId="0" fillId="4" borderId="0" xfId="0" applyFill="1" applyBorder="1" applyAlignment="1">
      <alignment horizontal="center"/>
    </xf>
    <xf numFmtId="0" fontId="0" fillId="4" borderId="7" xfId="0" applyFill="1" applyBorder="1" applyAlignment="1">
      <alignment horizontal="center"/>
    </xf>
    <xf numFmtId="0" fontId="1" fillId="0" borderId="0" xfId="0" applyFont="1" applyAlignment="1">
      <alignment horizontal="center"/>
    </xf>
    <xf numFmtId="0" fontId="4" fillId="6" borderId="9" xfId="0" applyFont="1" applyFill="1" applyBorder="1" applyAlignment="1">
      <alignment horizontal="center"/>
    </xf>
    <xf numFmtId="0" fontId="1" fillId="7" borderId="0" xfId="0" applyFont="1" applyFill="1" applyBorder="1" applyAlignment="1">
      <alignment horizontal="center"/>
    </xf>
    <xf numFmtId="0" fontId="4" fillId="7" borderId="10" xfId="0" applyFont="1" applyFill="1" applyBorder="1" applyAlignment="1">
      <alignment horizontal="center"/>
    </xf>
    <xf numFmtId="0" fontId="4" fillId="7" borderId="11" xfId="0" applyFont="1" applyFill="1" applyBorder="1" applyAlignment="1">
      <alignment horizontal="center"/>
    </xf>
    <xf numFmtId="0" fontId="5" fillId="5" borderId="9" xfId="0" applyFont="1" applyFill="1" applyBorder="1" applyAlignment="1">
      <alignment horizontal="center"/>
    </xf>
    <xf numFmtId="0" fontId="1" fillId="7" borderId="0" xfId="0" applyFont="1" applyFill="1" applyAlignment="1">
      <alignment horizontal="center"/>
    </xf>
    <xf numFmtId="0" fontId="5" fillId="7" borderId="0" xfId="0" applyFont="1" applyFill="1" applyAlignment="1">
      <alignment horizontal="center"/>
    </xf>
    <xf numFmtId="0" fontId="3" fillId="5" borderId="9" xfId="0" applyFont="1" applyFill="1" applyBorder="1" applyAlignment="1">
      <alignment horizontal="center"/>
    </xf>
    <xf numFmtId="0" fontId="1" fillId="0" borderId="0" xfId="0" applyFont="1" applyFill="1" applyBorder="1" applyAlignment="1">
      <alignment horizontal="center"/>
    </xf>
    <xf numFmtId="0" fontId="0" fillId="0" borderId="0" xfId="0" applyFill="1" applyBorder="1"/>
    <xf numFmtId="0" fontId="1" fillId="3" borderId="0" xfId="0" applyFont="1" applyFill="1" applyBorder="1" applyAlignment="1">
      <alignment horizontal="center"/>
    </xf>
    <xf numFmtId="0" fontId="1" fillId="3" borderId="1" xfId="0" applyFont="1" applyFill="1" applyBorder="1" applyAlignment="1">
      <alignment horizontal="right"/>
    </xf>
    <xf numFmtId="0" fontId="1" fillId="3" borderId="3" xfId="0" applyFont="1" applyFill="1" applyBorder="1" applyAlignment="1">
      <alignment horizontal="right"/>
    </xf>
    <xf numFmtId="0" fontId="1" fillId="3" borderId="4" xfId="0" applyFont="1" applyFill="1" applyBorder="1" applyAlignment="1">
      <alignment horizontal="right"/>
    </xf>
    <xf numFmtId="0" fontId="1" fillId="3" borderId="6" xfId="0" applyFont="1" applyFill="1" applyBorder="1" applyAlignment="1">
      <alignment horizontal="right"/>
    </xf>
    <xf numFmtId="0" fontId="1" fillId="3" borderId="1" xfId="0" applyFont="1" applyFill="1" applyBorder="1"/>
    <xf numFmtId="0" fontId="1" fillId="3" borderId="3" xfId="0" applyFont="1" applyFill="1" applyBorder="1"/>
    <xf numFmtId="0" fontId="1" fillId="3" borderId="6" xfId="0" applyFont="1" applyFill="1" applyBorder="1"/>
    <xf numFmtId="0" fontId="1" fillId="3" borderId="8" xfId="0" applyFont="1" applyFill="1" applyBorder="1"/>
    <xf numFmtId="0" fontId="2" fillId="5" borderId="7" xfId="0" applyFont="1" applyFill="1" applyBorder="1"/>
    <xf numFmtId="0" fontId="1" fillId="2" borderId="5" xfId="0" applyFont="1" applyFill="1" applyBorder="1" applyAlignment="1" applyProtection="1">
      <alignment horizontal="center"/>
      <protection locked="0"/>
    </xf>
    <xf numFmtId="0" fontId="1" fillId="2" borderId="3" xfId="0" applyFont="1" applyFill="1" applyBorder="1" applyAlignment="1" applyProtection="1">
      <alignment horizontal="center"/>
      <protection locked="0"/>
    </xf>
    <xf numFmtId="0" fontId="1" fillId="2" borderId="8" xfId="0" applyFont="1" applyFill="1" applyBorder="1" applyAlignment="1" applyProtection="1">
      <alignment horizontal="center"/>
      <protection locked="0"/>
    </xf>
    <xf numFmtId="0" fontId="0" fillId="0" borderId="0" xfId="0" applyAlignment="1">
      <alignment wrapText="1"/>
    </xf>
  </cellXfs>
  <cellStyles count="1">
    <cellStyle name="Normal" xfId="0" builtinId="0"/>
  </cellStyles>
  <dxfs count="3">
    <dxf>
      <font>
        <color theme="0" tint="-0.24994659260841701"/>
      </font>
      <fill>
        <patternFill>
          <bgColor theme="0" tint="-0.24994659260841701"/>
        </patternFill>
      </fill>
    </dxf>
    <dxf>
      <fill>
        <patternFill>
          <bgColor theme="0" tint="-0.24994659260841701"/>
        </patternFill>
      </fill>
    </dxf>
    <dxf>
      <font>
        <color theme="0"/>
      </font>
      <fill>
        <patternFill>
          <bgColor theme="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108"/>
  <sheetViews>
    <sheetView tabSelected="1" zoomScaleNormal="100" workbookViewId="0">
      <selection activeCell="D3" sqref="D3"/>
    </sheetView>
  </sheetViews>
  <sheetFormatPr defaultRowHeight="15" x14ac:dyDescent="0.25"/>
  <cols>
    <col min="1" max="1" width="12.5703125" bestFit="1" customWidth="1"/>
    <col min="3" max="3" width="0" hidden="1" customWidth="1"/>
    <col min="4" max="4" width="20" bestFit="1" customWidth="1"/>
    <col min="6" max="14" width="0" hidden="1" customWidth="1"/>
  </cols>
  <sheetData>
    <row r="1" spans="1:141" x14ac:dyDescent="0.25">
      <c r="A1" s="1"/>
      <c r="B1" s="1"/>
      <c r="C1" s="1"/>
      <c r="D1" s="1"/>
      <c r="E1" s="1"/>
      <c r="F1" s="1"/>
      <c r="G1" s="1"/>
      <c r="H1" s="1"/>
      <c r="I1" s="1"/>
      <c r="J1" s="1"/>
      <c r="K1" s="1"/>
      <c r="L1" s="1"/>
      <c r="M1" s="1"/>
      <c r="N1" s="1"/>
      <c r="O1" s="1" t="s">
        <v>19</v>
      </c>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row>
    <row r="2" spans="1:141" x14ac:dyDescent="0.25">
      <c r="A2" s="1"/>
      <c r="B2" s="1"/>
      <c r="C2" s="1"/>
      <c r="D2" s="1"/>
      <c r="E2" s="1"/>
      <c r="F2" s="1"/>
      <c r="G2" s="1"/>
      <c r="H2" s="1"/>
      <c r="I2" s="1"/>
      <c r="J2" s="1"/>
      <c r="K2" s="1"/>
      <c r="L2" s="1"/>
      <c r="M2" s="1"/>
      <c r="N2" s="1"/>
      <c r="O2" s="28" t="str">
        <f>IF(OR(E3&lt;&gt;0,E3&lt;&gt;""),"Hull Data","")</f>
        <v/>
      </c>
      <c r="P2" s="4"/>
      <c r="Q2" s="4"/>
      <c r="R2" s="4"/>
      <c r="S2" s="4"/>
      <c r="T2" s="4"/>
      <c r="U2" s="4"/>
      <c r="V2" s="4"/>
      <c r="W2" s="4"/>
      <c r="X2" s="4"/>
      <c r="Y2" s="4"/>
      <c r="Z2" s="4"/>
      <c r="AA2" s="4"/>
      <c r="AB2" s="4"/>
      <c r="AC2" s="4"/>
      <c r="AD2" s="4"/>
      <c r="AE2" s="4"/>
      <c r="AF2" s="4"/>
      <c r="AG2" s="4"/>
      <c r="AH2" s="5"/>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row>
    <row r="3" spans="1:141" x14ac:dyDescent="0.25">
      <c r="A3" s="1"/>
      <c r="B3" s="1"/>
      <c r="C3" s="1"/>
      <c r="D3" s="46" t="s">
        <v>30</v>
      </c>
      <c r="E3" s="56"/>
      <c r="F3" s="1"/>
      <c r="G3" s="1"/>
      <c r="H3" s="1"/>
      <c r="I3" s="1"/>
      <c r="J3" s="1"/>
      <c r="K3" s="1"/>
      <c r="L3" s="1"/>
      <c r="M3" s="1"/>
      <c r="N3" s="1"/>
      <c r="O3" s="29" t="str">
        <f>IF(OR(E3&lt;&gt;0,E3&lt;&gt;""),"Shields:","Hull Data")</f>
        <v>Hull Data</v>
      </c>
      <c r="P3" s="6" t="str">
        <f>IF(OR(E3&lt;&gt;0,E3&lt;&gt;""),CONCATENATE(PRODUCT(E4,E5)," (Generator-",E3," and ",E5," emitter-",E4,IF(E5&gt;1,"s)","")),"")</f>
        <v/>
      </c>
      <c r="Q3" s="6"/>
      <c r="R3" s="6"/>
      <c r="S3" s="6"/>
      <c r="T3" s="6"/>
      <c r="U3" s="6"/>
      <c r="V3" s="6"/>
      <c r="W3" s="6"/>
      <c r="X3" s="6"/>
      <c r="Y3" s="6"/>
      <c r="Z3" s="6"/>
      <c r="AA3" s="6"/>
      <c r="AB3" s="6"/>
      <c r="AC3" s="6"/>
      <c r="AD3" s="6"/>
      <c r="AE3" s="6"/>
      <c r="AF3" s="6"/>
      <c r="AG3" s="6"/>
      <c r="AH3" s="7"/>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row>
    <row r="4" spans="1:141" x14ac:dyDescent="0.25">
      <c r="A4" s="1"/>
      <c r="B4" s="1"/>
      <c r="C4" s="1"/>
      <c r="D4" s="48" t="s">
        <v>31</v>
      </c>
      <c r="E4" s="55"/>
      <c r="F4" s="1"/>
      <c r="G4" s="1"/>
      <c r="H4" s="1"/>
      <c r="I4" s="1"/>
      <c r="J4" s="1"/>
      <c r="K4" s="1"/>
      <c r="L4" s="1"/>
      <c r="M4" s="1"/>
      <c r="N4" s="1"/>
      <c r="O4" s="29"/>
      <c r="P4" s="6" t="str">
        <f>CONCATENATE(B14," Hulls (",D28,D29,D30,D31,D32,D33,"). TS: ",C34)</f>
        <v>1 Hulls (1 UDST). TS: -1</v>
      </c>
      <c r="Q4" s="6"/>
      <c r="R4" s="6"/>
      <c r="S4" s="6"/>
      <c r="T4" s="6"/>
      <c r="U4" s="6"/>
      <c r="V4" s="6"/>
      <c r="W4" s="6"/>
      <c r="X4" s="6"/>
      <c r="Y4" s="6"/>
      <c r="Z4" s="6"/>
      <c r="AA4" s="6"/>
      <c r="AB4" s="6"/>
      <c r="AC4" s="6"/>
      <c r="AD4" s="6"/>
      <c r="AE4" s="6"/>
      <c r="AF4" s="6"/>
      <c r="AG4" s="6"/>
      <c r="AH4" s="7"/>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row>
    <row r="5" spans="1:141" x14ac:dyDescent="0.25">
      <c r="A5" s="1"/>
      <c r="B5" s="1"/>
      <c r="C5" s="1"/>
      <c r="D5" s="49" t="s">
        <v>32</v>
      </c>
      <c r="E5" s="57"/>
      <c r="F5" s="1"/>
      <c r="G5" s="1"/>
      <c r="H5" s="1"/>
      <c r="I5" s="1"/>
      <c r="J5" s="1"/>
      <c r="K5" s="1"/>
      <c r="L5" s="1"/>
      <c r="M5" s="1"/>
      <c r="N5" s="1"/>
      <c r="O5" s="29" t="s">
        <v>28</v>
      </c>
      <c r="P5" s="6" t="str">
        <f>CONCATENATE(E12," (",O120,")")</f>
        <v>4 (1/1/1/1)</v>
      </c>
      <c r="Q5" s="6"/>
      <c r="R5" s="6"/>
      <c r="S5" s="6"/>
      <c r="T5" s="6"/>
      <c r="U5" s="6"/>
      <c r="V5" s="6"/>
      <c r="W5" s="6"/>
      <c r="X5" s="6"/>
      <c r="Y5" s="6"/>
      <c r="Z5" s="6"/>
      <c r="AA5" s="6"/>
      <c r="AB5" s="6"/>
      <c r="AC5" s="6"/>
      <c r="AD5" s="6"/>
      <c r="AE5" s="6"/>
      <c r="AF5" s="6"/>
      <c r="AG5" s="6"/>
      <c r="AH5" s="7"/>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row>
    <row r="6" spans="1:141" x14ac:dyDescent="0.25">
      <c r="A6" s="1"/>
      <c r="B6" s="1"/>
      <c r="C6" s="1"/>
      <c r="D6" s="1"/>
      <c r="E6" s="1"/>
      <c r="F6" s="1"/>
      <c r="G6" s="1"/>
      <c r="H6" s="1"/>
      <c r="I6" s="1"/>
      <c r="J6" s="1"/>
      <c r="K6" s="1"/>
      <c r="L6" s="1"/>
      <c r="M6" s="1"/>
      <c r="N6" s="1"/>
      <c r="O6" s="29" t="s">
        <v>29</v>
      </c>
      <c r="P6" s="6" t="str">
        <f>EK27</f>
        <v>1 (1)</v>
      </c>
      <c r="Q6" s="6"/>
      <c r="R6" s="6"/>
      <c r="S6" s="6"/>
      <c r="T6" s="6"/>
      <c r="U6" s="6"/>
      <c r="V6" s="6"/>
      <c r="W6" s="6"/>
      <c r="X6" s="6"/>
      <c r="Y6" s="6"/>
      <c r="Z6" s="6"/>
      <c r="AA6" s="6"/>
      <c r="AB6" s="6"/>
      <c r="AC6" s="6"/>
      <c r="AD6" s="6"/>
      <c r="AE6" s="6"/>
      <c r="AF6" s="6"/>
      <c r="AG6" s="6"/>
      <c r="AH6" s="7"/>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row>
    <row r="7" spans="1:141" ht="16.5" x14ac:dyDescent="0.3">
      <c r="A7" s="50"/>
      <c r="B7" s="51" t="s">
        <v>7</v>
      </c>
      <c r="C7" s="2"/>
      <c r="D7" s="46"/>
      <c r="E7" s="47" t="s">
        <v>12</v>
      </c>
      <c r="F7" s="1"/>
      <c r="G7" s="1"/>
      <c r="H7" s="3" t="s">
        <v>6</v>
      </c>
      <c r="I7" s="1">
        <f>VLOOKUP(B8,$A17:$B1033,2)</f>
        <v>2</v>
      </c>
      <c r="J7" s="1" t="str">
        <f>REPT("A",I7)</f>
        <v>AA</v>
      </c>
      <c r="K7" s="1"/>
      <c r="L7" s="1"/>
      <c r="M7" s="1"/>
      <c r="N7" s="1"/>
      <c r="O7" s="29"/>
      <c r="P7" s="31" t="str">
        <f>H60</f>
        <v xml:space="preserve">A </v>
      </c>
      <c r="Q7" s="6"/>
      <c r="R7" s="6"/>
      <c r="S7" s="6"/>
      <c r="T7" s="6"/>
      <c r="U7" s="6"/>
      <c r="V7" s="6"/>
      <c r="W7" s="6"/>
      <c r="X7" s="6"/>
      <c r="Y7" s="6"/>
      <c r="Z7" s="6"/>
      <c r="AA7" s="6"/>
      <c r="AB7" s="6"/>
      <c r="AC7" s="6"/>
      <c r="AD7" s="6"/>
      <c r="AE7" s="6"/>
      <c r="AF7" s="6"/>
      <c r="AG7" s="6"/>
      <c r="AH7" s="7"/>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row>
    <row r="8" spans="1:141" ht="16.5" x14ac:dyDescent="0.3">
      <c r="A8" s="48" t="s">
        <v>0</v>
      </c>
      <c r="B8" s="55">
        <v>1</v>
      </c>
      <c r="C8" s="2"/>
      <c r="D8" s="49"/>
      <c r="E8" s="57" t="s">
        <v>9</v>
      </c>
      <c r="F8" s="1"/>
      <c r="G8" s="1"/>
      <c r="H8" s="3" t="s">
        <v>0</v>
      </c>
      <c r="I8" s="1">
        <f>B8-I7</f>
        <v>-1</v>
      </c>
      <c r="J8" s="1" t="str">
        <f>REPT("U",I8+I7)</f>
        <v>U</v>
      </c>
      <c r="K8" s="1"/>
      <c r="L8" s="1"/>
      <c r="M8" s="1"/>
      <c r="N8" s="1"/>
      <c r="O8" s="29" t="str">
        <f>IF(P8=ROUNDUP($C$14/4,0),"Frame:","")</f>
        <v>Frame:</v>
      </c>
      <c r="P8" s="31">
        <f>IF(H61="",ROUNDUP($C$14/4,0),H61)</f>
        <v>1</v>
      </c>
      <c r="Q8" s="6"/>
      <c r="R8" s="6"/>
      <c r="S8" s="6"/>
      <c r="T8" s="6"/>
      <c r="U8" s="6"/>
      <c r="V8" s="6"/>
      <c r="W8" s="6"/>
      <c r="X8" s="6"/>
      <c r="Y8" s="6"/>
      <c r="Z8" s="6"/>
      <c r="AA8" s="6"/>
      <c r="AB8" s="6"/>
      <c r="AC8" s="6"/>
      <c r="AD8" s="6"/>
      <c r="AE8" s="6"/>
      <c r="AF8" s="6"/>
      <c r="AG8" s="6"/>
      <c r="AH8" s="7"/>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row>
    <row r="9" spans="1:141" ht="16.5" x14ac:dyDescent="0.3">
      <c r="A9" s="48" t="s">
        <v>1</v>
      </c>
      <c r="B9" s="55">
        <v>0</v>
      </c>
      <c r="C9" s="2"/>
      <c r="D9" s="46"/>
      <c r="E9" s="47" t="s">
        <v>13</v>
      </c>
      <c r="F9" s="1"/>
      <c r="G9" s="1"/>
      <c r="H9" s="3" t="s">
        <v>1</v>
      </c>
      <c r="I9" s="1">
        <f>B9</f>
        <v>0</v>
      </c>
      <c r="J9" s="1" t="str">
        <f>REPT("S",I9)</f>
        <v/>
      </c>
      <c r="K9" s="1"/>
      <c r="L9" s="1"/>
      <c r="M9" s="1"/>
      <c r="N9" s="1"/>
      <c r="O9" s="29" t="str">
        <f>IF(P9=ROUNDUP($C$14/4,0),"Frame:","")</f>
        <v/>
      </c>
      <c r="P9" s="31" t="str">
        <f>IF(P8=ROUNDUP($C$14/4,0),"",IF(H62="",ROUNDUP($C$14/4,0),H62))</f>
        <v/>
      </c>
      <c r="Q9" s="6"/>
      <c r="R9" s="6"/>
      <c r="S9" s="6"/>
      <c r="T9" s="6"/>
      <c r="U9" s="6"/>
      <c r="V9" s="6"/>
      <c r="W9" s="6"/>
      <c r="X9" s="6"/>
      <c r="Y9" s="6"/>
      <c r="Z9" s="6"/>
      <c r="AA9" s="6"/>
      <c r="AB9" s="6"/>
      <c r="AC9" s="6"/>
      <c r="AD9" s="6"/>
      <c r="AE9" s="6"/>
      <c r="AF9" s="6"/>
      <c r="AG9" s="6"/>
      <c r="AH9" s="7"/>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row>
    <row r="10" spans="1:141" ht="16.5" x14ac:dyDescent="0.3">
      <c r="A10" s="48" t="s">
        <v>2</v>
      </c>
      <c r="B10" s="55">
        <v>0</v>
      </c>
      <c r="C10" s="2"/>
      <c r="D10" s="48" t="s">
        <v>14</v>
      </c>
      <c r="E10" s="55">
        <v>4</v>
      </c>
      <c r="F10" s="1"/>
      <c r="G10" s="1"/>
      <c r="H10" s="3" t="s">
        <v>2</v>
      </c>
      <c r="I10" s="1">
        <f>B10</f>
        <v>0</v>
      </c>
      <c r="J10" s="1" t="str">
        <f>REPT("M",I10)</f>
        <v/>
      </c>
      <c r="K10" s="1"/>
      <c r="L10" s="1"/>
      <c r="M10" s="1"/>
      <c r="N10" s="1"/>
      <c r="O10" s="29" t="str">
        <f>IF(P10=ROUNDUP($C$14/4,0),"Frame:","")</f>
        <v/>
      </c>
      <c r="P10" s="31" t="str">
        <f>IF(OR(P8=ROUNDUP($C$14/4,0),P9=ROUNDUP($C$14/4,0)),"",IF(H63="",ROUNDUP($C$14/4,0),H63))</f>
        <v/>
      </c>
      <c r="Q10" s="6"/>
      <c r="R10" s="6"/>
      <c r="S10" s="6"/>
      <c r="T10" s="6"/>
      <c r="U10" s="6"/>
      <c r="V10" s="6"/>
      <c r="W10" s="6"/>
      <c r="X10" s="6"/>
      <c r="Y10" s="6"/>
      <c r="Z10" s="6"/>
      <c r="AA10" s="6"/>
      <c r="AB10" s="6"/>
      <c r="AC10" s="6"/>
      <c r="AD10" s="6"/>
      <c r="AE10" s="6"/>
      <c r="AF10" s="6"/>
      <c r="AG10" s="6"/>
      <c r="AH10" s="7"/>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row>
    <row r="11" spans="1:141" ht="16.5" x14ac:dyDescent="0.3">
      <c r="A11" s="48" t="s">
        <v>3</v>
      </c>
      <c r="B11" s="55">
        <v>0</v>
      </c>
      <c r="C11" s="2"/>
      <c r="D11" s="49" t="s">
        <v>15</v>
      </c>
      <c r="E11" s="57" t="s">
        <v>9</v>
      </c>
      <c r="F11" s="1"/>
      <c r="G11" s="1"/>
      <c r="H11" s="3" t="s">
        <v>3</v>
      </c>
      <c r="I11" s="1">
        <f>B11</f>
        <v>0</v>
      </c>
      <c r="J11" s="1" t="str">
        <f>REPT("R",I11)</f>
        <v/>
      </c>
      <c r="K11" s="1"/>
      <c r="L11" s="1"/>
      <c r="M11" s="1"/>
      <c r="N11" s="1"/>
      <c r="O11" s="29" t="str">
        <f t="shared" ref="O11:O14" si="0">IF(P11=ROUNDUP($C$14/4,0),"Frame:","")</f>
        <v/>
      </c>
      <c r="P11" s="31" t="str">
        <f>IF(OR(P8=ROUNDUP($C$14/4,0),P9=ROUNDUP($C$14/4,0),P10=ROUNDUP($C$14/4,0)),"",IF(H64="",ROUNDUP($C$14/4,0),H64))</f>
        <v/>
      </c>
      <c r="Q11" s="6"/>
      <c r="R11" s="6"/>
      <c r="S11" s="6"/>
      <c r="T11" s="6"/>
      <c r="U11" s="6"/>
      <c r="V11" s="6"/>
      <c r="W11" s="6"/>
      <c r="X11" s="6"/>
      <c r="Y11" s="6"/>
      <c r="Z11" s="6"/>
      <c r="AA11" s="6"/>
      <c r="AB11" s="6"/>
      <c r="AC11" s="6"/>
      <c r="AD11" s="6"/>
      <c r="AE11" s="6"/>
      <c r="AF11" s="6"/>
      <c r="AG11" s="6"/>
      <c r="AH11" s="7"/>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row>
    <row r="12" spans="1:141" ht="16.5" x14ac:dyDescent="0.3">
      <c r="A12" s="48" t="s">
        <v>4</v>
      </c>
      <c r="B12" s="55">
        <v>0</v>
      </c>
      <c r="C12" s="2"/>
      <c r="D12" s="10" t="s">
        <v>24</v>
      </c>
      <c r="E12" s="2">
        <f>ROUNDDOWN(PRODUCT(B8,E10,IF(E11="Yes",1.25,1)),0)</f>
        <v>4</v>
      </c>
      <c r="F12" s="1"/>
      <c r="G12" s="1"/>
      <c r="H12" s="3" t="s">
        <v>4</v>
      </c>
      <c r="I12" s="1">
        <f>B12</f>
        <v>0</v>
      </c>
      <c r="J12" s="1" t="str">
        <f>REPT("H",I12)</f>
        <v/>
      </c>
      <c r="K12" s="1"/>
      <c r="L12" s="1"/>
      <c r="M12" s="1"/>
      <c r="N12" s="1"/>
      <c r="O12" s="29" t="str">
        <f t="shared" si="0"/>
        <v/>
      </c>
      <c r="P12" s="31" t="str">
        <f>IF(OR(P8=ROUNDUP($C$14/4,0),P9=ROUNDUP($C$14/4,0),P10=ROUNDUP($C$14/4,0),P11=ROUNDUP($C$14/4,0)),"",IF(H65="",ROUNDUP($C$14/4,0),H65))</f>
        <v/>
      </c>
      <c r="Q12" s="6"/>
      <c r="R12" s="6"/>
      <c r="S12" s="6"/>
      <c r="T12" s="6"/>
      <c r="U12" s="6"/>
      <c r="V12" s="6"/>
      <c r="W12" s="6"/>
      <c r="X12" s="6"/>
      <c r="Y12" s="6"/>
      <c r="Z12" s="6"/>
      <c r="AA12" s="6"/>
      <c r="AB12" s="6"/>
      <c r="AC12" s="6"/>
      <c r="AD12" s="6"/>
      <c r="AE12" s="6"/>
      <c r="AF12" s="6"/>
      <c r="AG12" s="6"/>
      <c r="AH12" s="7"/>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row>
    <row r="13" spans="1:141" ht="16.5" x14ac:dyDescent="0.3">
      <c r="A13" s="48" t="s">
        <v>5</v>
      </c>
      <c r="B13" s="55">
        <v>0</v>
      </c>
      <c r="C13" s="2"/>
      <c r="D13" s="10" t="s">
        <v>6</v>
      </c>
      <c r="E13" s="2">
        <f>I7</f>
        <v>2</v>
      </c>
      <c r="F13" s="1"/>
      <c r="G13" s="1"/>
      <c r="H13" s="3" t="s">
        <v>5</v>
      </c>
      <c r="I13" s="1">
        <f>B13</f>
        <v>0</v>
      </c>
      <c r="J13" s="1" t="str">
        <f>REPT("C",I13)</f>
        <v/>
      </c>
      <c r="K13" s="1"/>
      <c r="L13" s="1"/>
      <c r="M13" s="1"/>
      <c r="N13" s="1"/>
      <c r="O13" s="29" t="str">
        <f t="shared" si="0"/>
        <v/>
      </c>
      <c r="P13" s="31" t="str">
        <f>IF(OR(P8=ROUNDUP($C$14/4,0),P9=ROUNDUP($C$14/4,0),P10=ROUNDUP($C$14/4,0),P11=ROUNDUP($C$14/4,0),P12=ROUNDUP($C$14/4,0)),"",IF(H66="",ROUNDUP($C$14/4,0),H66))</f>
        <v/>
      </c>
      <c r="Q13" s="6"/>
      <c r="R13" s="6"/>
      <c r="S13" s="6"/>
      <c r="T13" s="6"/>
      <c r="U13" s="6"/>
      <c r="V13" s="6"/>
      <c r="W13" s="6"/>
      <c r="X13" s="6"/>
      <c r="Y13" s="6"/>
      <c r="Z13" s="6"/>
      <c r="AA13" s="6"/>
      <c r="AB13" s="6"/>
      <c r="AC13" s="6"/>
      <c r="AD13" s="6"/>
      <c r="AE13" s="6"/>
      <c r="AF13" s="6"/>
      <c r="AG13" s="6"/>
      <c r="AH13" s="7"/>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row>
    <row r="14" spans="1:141" ht="16.5" x14ac:dyDescent="0.3">
      <c r="A14" s="52"/>
      <c r="B14" s="53">
        <f>SUM(B8:B13)</f>
        <v>1</v>
      </c>
      <c r="C14" s="2">
        <f>IF(E8="Yes",ROUNDDOWN(PRODUCT(B14,1.25),0),B14)</f>
        <v>1</v>
      </c>
      <c r="D14" s="10" t="s">
        <v>25</v>
      </c>
      <c r="E14" s="2">
        <f>C14</f>
        <v>1</v>
      </c>
      <c r="F14" s="1"/>
      <c r="G14" s="1"/>
      <c r="H14" s="3" t="s">
        <v>8</v>
      </c>
      <c r="I14" s="1">
        <f>IF(E8="Yes",ROUNDDOWN(PRODUCT(B14,0.25),0),0)</f>
        <v>0</v>
      </c>
      <c r="J14" s="1" t="str">
        <f>REPT("O",I14)</f>
        <v/>
      </c>
      <c r="K14" s="1"/>
      <c r="L14" s="1"/>
      <c r="M14" s="1"/>
      <c r="N14" s="1"/>
      <c r="O14" s="29" t="str">
        <f t="shared" si="0"/>
        <v/>
      </c>
      <c r="P14" s="31" t="str">
        <f>IF(OR(P8=ROUNDUP($C$14/4,0),P9=ROUNDUP($C$14/4,0),P10=ROUNDUP($C$14/4,0),P11=ROUNDUP($C$14/4,0),P12=ROUNDUP($C$14/4,0),P13=ROUNDUP($C$14/4,0)),"",IF(H67="",ROUNDUP($C$14/4,0),H67))</f>
        <v/>
      </c>
      <c r="Q14" s="6"/>
      <c r="R14" s="6"/>
      <c r="S14" s="6"/>
      <c r="T14" s="6"/>
      <c r="U14" s="6"/>
      <c r="V14" s="6"/>
      <c r="W14" s="6"/>
      <c r="X14" s="6"/>
      <c r="Y14" s="6"/>
      <c r="Z14" s="6"/>
      <c r="AA14" s="6"/>
      <c r="AB14" s="6"/>
      <c r="AC14" s="6"/>
      <c r="AD14" s="6"/>
      <c r="AE14" s="6"/>
      <c r="AF14" s="6"/>
      <c r="AG14" s="6"/>
      <c r="AH14" s="7"/>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row>
    <row r="15" spans="1:141" ht="16.5" x14ac:dyDescent="0.3">
      <c r="A15" s="1"/>
      <c r="B15" s="1"/>
      <c r="C15" s="1"/>
      <c r="D15" s="1"/>
      <c r="E15" s="1"/>
      <c r="F15" s="1"/>
      <c r="G15" s="1"/>
      <c r="H15" s="1"/>
      <c r="I15" s="1"/>
      <c r="J15" s="1" t="str">
        <f>CONCATENATE(J14,J13,J12,J11,J10,J9,J8)</f>
        <v>U</v>
      </c>
      <c r="K15" s="1"/>
      <c r="L15" s="1"/>
      <c r="M15" s="1"/>
      <c r="N15" s="1"/>
      <c r="O15" s="30" t="str">
        <f>IF(OR(O8="Frame:",O9="Frame:",O10="Frame:",O11="Frame:",O12="Frame:",O13="Frame:",O14="Frame:"),"","Frame:")</f>
        <v/>
      </c>
      <c r="P15" s="54" t="str">
        <f>IF(O15="","",ROUNDUP(C14/4,0))</f>
        <v/>
      </c>
      <c r="Q15" s="8"/>
      <c r="R15" s="8"/>
      <c r="S15" s="8"/>
      <c r="T15" s="8"/>
      <c r="U15" s="8"/>
      <c r="V15" s="8"/>
      <c r="W15" s="8"/>
      <c r="X15" s="8"/>
      <c r="Y15" s="8"/>
      <c r="Z15" s="8"/>
      <c r="AA15" s="8"/>
      <c r="AB15" s="8"/>
      <c r="AC15" s="8"/>
      <c r="AD15" s="8"/>
      <c r="AE15" s="8"/>
      <c r="AF15" s="8"/>
      <c r="AG15" s="8"/>
      <c r="AH15" s="9"/>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row>
    <row r="16" spans="1:141" hidden="1" x14ac:dyDescent="0.25">
      <c r="A16" s="11" t="s">
        <v>0</v>
      </c>
      <c r="B16" s="12" t="s">
        <v>6</v>
      </c>
      <c r="C16" s="1" t="s">
        <v>26</v>
      </c>
      <c r="D16" s="1" t="s">
        <v>27</v>
      </c>
      <c r="E16" s="1"/>
      <c r="F16" s="1"/>
      <c r="G16" s="23"/>
      <c r="H16" s="24"/>
      <c r="I16" s="26" t="s">
        <v>10</v>
      </c>
      <c r="J16" s="24">
        <f>IF(C14&gt;=285,8,IF(C14&gt;=173,7,IF(C14&gt;=109,6,IF(C14&gt;=66,5,IF(C14&gt;=35,4,IF(C14&gt;=17,3,IF(C14&gt;=7,2,1)))))))</f>
        <v>1</v>
      </c>
      <c r="K16" s="24"/>
      <c r="L16" s="24"/>
      <c r="M16" s="24"/>
      <c r="N16" s="24"/>
      <c r="O16" s="17"/>
      <c r="P16" s="17"/>
      <c r="Q16" s="17"/>
      <c r="R16" s="17"/>
      <c r="S16" s="17"/>
      <c r="T16" s="17"/>
      <c r="U16" s="17"/>
      <c r="V16" s="17"/>
      <c r="W16" s="17"/>
      <c r="X16" s="17"/>
      <c r="Y16" s="17"/>
      <c r="Z16" s="17"/>
      <c r="AA16" s="17"/>
      <c r="AB16" s="17"/>
      <c r="AC16" s="17"/>
      <c r="AD16" s="17"/>
      <c r="AE16" s="17"/>
      <c r="AF16" s="17"/>
      <c r="AG16" s="17"/>
      <c r="AH16" s="17"/>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5"/>
    </row>
    <row r="17" spans="1:142" hidden="1" x14ac:dyDescent="0.25">
      <c r="A17" s="13">
        <v>0</v>
      </c>
      <c r="B17" s="14">
        <v>0</v>
      </c>
      <c r="C17" s="1">
        <v>3</v>
      </c>
      <c r="D17" s="1" t="str">
        <f>"-1"</f>
        <v>-1</v>
      </c>
      <c r="E17" s="1"/>
      <c r="F17" s="1"/>
      <c r="G17" s="21"/>
      <c r="H17" s="17"/>
      <c r="I17" s="27" t="s">
        <v>11</v>
      </c>
      <c r="J17" s="17">
        <f>ROUNDUP(C14/J16,0)</f>
        <v>1</v>
      </c>
      <c r="K17" s="32"/>
      <c r="L17" s="32">
        <v>0</v>
      </c>
      <c r="M17" s="32">
        <f>L17+1</f>
        <v>1</v>
      </c>
      <c r="N17" s="32">
        <f>M17+1</f>
        <v>2</v>
      </c>
      <c r="O17" s="32">
        <f>N17+1</f>
        <v>3</v>
      </c>
      <c r="P17" s="32">
        <f t="shared" ref="P17:BZ17" si="1">O17+1</f>
        <v>4</v>
      </c>
      <c r="Q17" s="32">
        <f t="shared" si="1"/>
        <v>5</v>
      </c>
      <c r="R17" s="32">
        <f t="shared" si="1"/>
        <v>6</v>
      </c>
      <c r="S17" s="32">
        <f t="shared" si="1"/>
        <v>7</v>
      </c>
      <c r="T17" s="32">
        <f t="shared" si="1"/>
        <v>8</v>
      </c>
      <c r="U17" s="32">
        <f t="shared" si="1"/>
        <v>9</v>
      </c>
      <c r="V17" s="32">
        <f t="shared" si="1"/>
        <v>10</v>
      </c>
      <c r="W17" s="32">
        <f t="shared" si="1"/>
        <v>11</v>
      </c>
      <c r="X17" s="32">
        <f t="shared" si="1"/>
        <v>12</v>
      </c>
      <c r="Y17" s="32">
        <f t="shared" si="1"/>
        <v>13</v>
      </c>
      <c r="Z17" s="32">
        <f t="shared" si="1"/>
        <v>14</v>
      </c>
      <c r="AA17" s="32">
        <f t="shared" si="1"/>
        <v>15</v>
      </c>
      <c r="AB17" s="32">
        <f t="shared" si="1"/>
        <v>16</v>
      </c>
      <c r="AC17" s="32">
        <f t="shared" si="1"/>
        <v>17</v>
      </c>
      <c r="AD17" s="32">
        <f t="shared" si="1"/>
        <v>18</v>
      </c>
      <c r="AE17" s="32">
        <f t="shared" si="1"/>
        <v>19</v>
      </c>
      <c r="AF17" s="32">
        <f t="shared" si="1"/>
        <v>20</v>
      </c>
      <c r="AG17" s="32">
        <f t="shared" si="1"/>
        <v>21</v>
      </c>
      <c r="AH17" s="32">
        <f t="shared" si="1"/>
        <v>22</v>
      </c>
      <c r="AI17" s="32">
        <f t="shared" si="1"/>
        <v>23</v>
      </c>
      <c r="AJ17" s="32">
        <f t="shared" si="1"/>
        <v>24</v>
      </c>
      <c r="AK17" s="32">
        <f t="shared" si="1"/>
        <v>25</v>
      </c>
      <c r="AL17" s="32">
        <f t="shared" si="1"/>
        <v>26</v>
      </c>
      <c r="AM17" s="32">
        <f t="shared" si="1"/>
        <v>27</v>
      </c>
      <c r="AN17" s="32">
        <f t="shared" si="1"/>
        <v>28</v>
      </c>
      <c r="AO17" s="32">
        <f t="shared" si="1"/>
        <v>29</v>
      </c>
      <c r="AP17" s="32">
        <f t="shared" si="1"/>
        <v>30</v>
      </c>
      <c r="AQ17" s="32">
        <f t="shared" si="1"/>
        <v>31</v>
      </c>
      <c r="AR17" s="32">
        <f t="shared" si="1"/>
        <v>32</v>
      </c>
      <c r="AS17" s="32">
        <f t="shared" si="1"/>
        <v>33</v>
      </c>
      <c r="AT17" s="32">
        <f t="shared" si="1"/>
        <v>34</v>
      </c>
      <c r="AU17" s="32">
        <f t="shared" si="1"/>
        <v>35</v>
      </c>
      <c r="AV17" s="32">
        <f t="shared" si="1"/>
        <v>36</v>
      </c>
      <c r="AW17" s="32">
        <f t="shared" si="1"/>
        <v>37</v>
      </c>
      <c r="AX17" s="32">
        <f t="shared" si="1"/>
        <v>38</v>
      </c>
      <c r="AY17" s="32">
        <f t="shared" si="1"/>
        <v>39</v>
      </c>
      <c r="AZ17" s="32">
        <f t="shared" si="1"/>
        <v>40</v>
      </c>
      <c r="BA17" s="32">
        <f t="shared" si="1"/>
        <v>41</v>
      </c>
      <c r="BB17" s="32">
        <f t="shared" si="1"/>
        <v>42</v>
      </c>
      <c r="BC17" s="32">
        <f t="shared" si="1"/>
        <v>43</v>
      </c>
      <c r="BD17" s="32">
        <f t="shared" si="1"/>
        <v>44</v>
      </c>
      <c r="BE17" s="32">
        <f t="shared" si="1"/>
        <v>45</v>
      </c>
      <c r="BF17" s="32">
        <f t="shared" si="1"/>
        <v>46</v>
      </c>
      <c r="BG17" s="32">
        <f t="shared" si="1"/>
        <v>47</v>
      </c>
      <c r="BH17" s="32">
        <f t="shared" si="1"/>
        <v>48</v>
      </c>
      <c r="BI17" s="32">
        <f t="shared" si="1"/>
        <v>49</v>
      </c>
      <c r="BJ17" s="32">
        <f t="shared" si="1"/>
        <v>50</v>
      </c>
      <c r="BK17" s="32">
        <f t="shared" si="1"/>
        <v>51</v>
      </c>
      <c r="BL17" s="32">
        <f t="shared" si="1"/>
        <v>52</v>
      </c>
      <c r="BM17" s="32">
        <f t="shared" si="1"/>
        <v>53</v>
      </c>
      <c r="BN17" s="32">
        <f t="shared" si="1"/>
        <v>54</v>
      </c>
      <c r="BO17" s="32">
        <f t="shared" si="1"/>
        <v>55</v>
      </c>
      <c r="BP17" s="32">
        <f t="shared" si="1"/>
        <v>56</v>
      </c>
      <c r="BQ17" s="32">
        <f t="shared" si="1"/>
        <v>57</v>
      </c>
      <c r="BR17" s="32">
        <f t="shared" si="1"/>
        <v>58</v>
      </c>
      <c r="BS17" s="32">
        <f t="shared" si="1"/>
        <v>59</v>
      </c>
      <c r="BT17" s="32">
        <f t="shared" si="1"/>
        <v>60</v>
      </c>
      <c r="BU17" s="32">
        <f t="shared" si="1"/>
        <v>61</v>
      </c>
      <c r="BV17" s="32">
        <f t="shared" si="1"/>
        <v>62</v>
      </c>
      <c r="BW17" s="32">
        <f t="shared" si="1"/>
        <v>63</v>
      </c>
      <c r="BX17" s="32">
        <f t="shared" si="1"/>
        <v>64</v>
      </c>
      <c r="BY17" s="32">
        <f t="shared" si="1"/>
        <v>65</v>
      </c>
      <c r="BZ17" s="32">
        <f t="shared" si="1"/>
        <v>66</v>
      </c>
      <c r="CA17" s="32">
        <f t="shared" ref="CA17:EH17" si="2">BZ17+1</f>
        <v>67</v>
      </c>
      <c r="CB17" s="32">
        <f t="shared" si="2"/>
        <v>68</v>
      </c>
      <c r="CC17" s="32">
        <f t="shared" si="2"/>
        <v>69</v>
      </c>
      <c r="CD17" s="32">
        <f t="shared" si="2"/>
        <v>70</v>
      </c>
      <c r="CE17" s="32">
        <f t="shared" si="2"/>
        <v>71</v>
      </c>
      <c r="CF17" s="32">
        <f t="shared" si="2"/>
        <v>72</v>
      </c>
      <c r="CG17" s="32">
        <f t="shared" si="2"/>
        <v>73</v>
      </c>
      <c r="CH17" s="32">
        <f t="shared" si="2"/>
        <v>74</v>
      </c>
      <c r="CI17" s="32">
        <f t="shared" si="2"/>
        <v>75</v>
      </c>
      <c r="CJ17" s="32">
        <f t="shared" si="2"/>
        <v>76</v>
      </c>
      <c r="CK17" s="32">
        <f t="shared" si="2"/>
        <v>77</v>
      </c>
      <c r="CL17" s="32">
        <f t="shared" si="2"/>
        <v>78</v>
      </c>
      <c r="CM17" s="32">
        <f t="shared" si="2"/>
        <v>79</v>
      </c>
      <c r="CN17" s="32">
        <f t="shared" si="2"/>
        <v>80</v>
      </c>
      <c r="CO17" s="32">
        <f t="shared" si="2"/>
        <v>81</v>
      </c>
      <c r="CP17" s="32">
        <f t="shared" si="2"/>
        <v>82</v>
      </c>
      <c r="CQ17" s="32">
        <f t="shared" si="2"/>
        <v>83</v>
      </c>
      <c r="CR17" s="32">
        <f t="shared" si="2"/>
        <v>84</v>
      </c>
      <c r="CS17" s="32">
        <f t="shared" si="2"/>
        <v>85</v>
      </c>
      <c r="CT17" s="32">
        <f t="shared" si="2"/>
        <v>86</v>
      </c>
      <c r="CU17" s="32">
        <f t="shared" si="2"/>
        <v>87</v>
      </c>
      <c r="CV17" s="32">
        <f t="shared" si="2"/>
        <v>88</v>
      </c>
      <c r="CW17" s="32">
        <f t="shared" si="2"/>
        <v>89</v>
      </c>
      <c r="CX17" s="32">
        <f t="shared" si="2"/>
        <v>90</v>
      </c>
      <c r="CY17" s="32">
        <f t="shared" si="2"/>
        <v>91</v>
      </c>
      <c r="CZ17" s="32">
        <f t="shared" si="2"/>
        <v>92</v>
      </c>
      <c r="DA17" s="32">
        <f t="shared" si="2"/>
        <v>93</v>
      </c>
      <c r="DB17" s="32">
        <f t="shared" si="2"/>
        <v>94</v>
      </c>
      <c r="DC17" s="32">
        <f t="shared" si="2"/>
        <v>95</v>
      </c>
      <c r="DD17" s="32">
        <f t="shared" si="2"/>
        <v>96</v>
      </c>
      <c r="DE17" s="32">
        <f t="shared" si="2"/>
        <v>97</v>
      </c>
      <c r="DF17" s="32">
        <f t="shared" si="2"/>
        <v>98</v>
      </c>
      <c r="DG17" s="32">
        <f t="shared" si="2"/>
        <v>99</v>
      </c>
      <c r="DH17" s="32">
        <f t="shared" si="2"/>
        <v>100</v>
      </c>
      <c r="DI17" s="32">
        <f t="shared" si="2"/>
        <v>101</v>
      </c>
      <c r="DJ17" s="32">
        <f t="shared" si="2"/>
        <v>102</v>
      </c>
      <c r="DK17" s="32">
        <f t="shared" si="2"/>
        <v>103</v>
      </c>
      <c r="DL17" s="32">
        <f t="shared" si="2"/>
        <v>104</v>
      </c>
      <c r="DM17" s="32">
        <f t="shared" si="2"/>
        <v>105</v>
      </c>
      <c r="DN17" s="32">
        <f t="shared" si="2"/>
        <v>106</v>
      </c>
      <c r="DO17" s="32">
        <f t="shared" si="2"/>
        <v>107</v>
      </c>
      <c r="DP17" s="32">
        <f t="shared" si="2"/>
        <v>108</v>
      </c>
      <c r="DQ17" s="32">
        <f t="shared" si="2"/>
        <v>109</v>
      </c>
      <c r="DR17" s="32">
        <f t="shared" si="2"/>
        <v>110</v>
      </c>
      <c r="DS17" s="32">
        <f t="shared" si="2"/>
        <v>111</v>
      </c>
      <c r="DT17" s="32">
        <f t="shared" si="2"/>
        <v>112</v>
      </c>
      <c r="DU17" s="32">
        <f t="shared" si="2"/>
        <v>113</v>
      </c>
      <c r="DV17" s="32">
        <f t="shared" si="2"/>
        <v>114</v>
      </c>
      <c r="DW17" s="32">
        <f t="shared" si="2"/>
        <v>115</v>
      </c>
      <c r="DX17" s="32">
        <f t="shared" si="2"/>
        <v>116</v>
      </c>
      <c r="DY17" s="32">
        <f t="shared" si="2"/>
        <v>117</v>
      </c>
      <c r="DZ17" s="32">
        <f t="shared" si="2"/>
        <v>118</v>
      </c>
      <c r="EA17" s="32">
        <f t="shared" si="2"/>
        <v>119</v>
      </c>
      <c r="EB17" s="32">
        <f t="shared" si="2"/>
        <v>120</v>
      </c>
      <c r="EC17" s="32">
        <f t="shared" si="2"/>
        <v>121</v>
      </c>
      <c r="ED17" s="32">
        <f t="shared" si="2"/>
        <v>122</v>
      </c>
      <c r="EE17" s="32">
        <f t="shared" si="2"/>
        <v>123</v>
      </c>
      <c r="EF17" s="32">
        <f t="shared" si="2"/>
        <v>124</v>
      </c>
      <c r="EG17" s="32">
        <f t="shared" si="2"/>
        <v>125</v>
      </c>
      <c r="EH17" s="32">
        <f t="shared" si="2"/>
        <v>126</v>
      </c>
      <c r="EI17" s="17"/>
      <c r="EJ17" s="17"/>
      <c r="EK17" s="18"/>
    </row>
    <row r="18" spans="1:142" hidden="1" x14ac:dyDescent="0.25">
      <c r="A18" s="13">
        <v>1</v>
      </c>
      <c r="B18" s="14">
        <f>ROUND(PRODUCT(SQRT(A18),2),0)</f>
        <v>2</v>
      </c>
      <c r="C18" s="1">
        <v>15</v>
      </c>
      <c r="D18" s="1" t="str">
        <f>"0"</f>
        <v>0</v>
      </c>
      <c r="E18" s="1"/>
      <c r="F18" s="1"/>
      <c r="G18" s="21"/>
      <c r="H18" s="17"/>
      <c r="I18" s="17">
        <v>1</v>
      </c>
      <c r="J18" s="17"/>
      <c r="K18" s="32">
        <v>1</v>
      </c>
      <c r="L18" s="32" t="str">
        <f>LEFT(J15,1)</f>
        <v>U</v>
      </c>
      <c r="M18" s="32" t="str">
        <f>IF(M$17&lt;$J$17,MID($J$15,M$17+$K18,1),"")</f>
        <v/>
      </c>
      <c r="N18" s="32" t="str">
        <f t="shared" ref="N18:BY21" si="3">IF(N$17&lt;$J$17,MID($J$15,N$17+$K18,1),"")</f>
        <v/>
      </c>
      <c r="O18" s="32" t="str">
        <f t="shared" si="3"/>
        <v/>
      </c>
      <c r="P18" s="32" t="str">
        <f t="shared" si="3"/>
        <v/>
      </c>
      <c r="Q18" s="32" t="str">
        <f t="shared" si="3"/>
        <v/>
      </c>
      <c r="R18" s="32" t="str">
        <f t="shared" si="3"/>
        <v/>
      </c>
      <c r="S18" s="32" t="str">
        <f t="shared" si="3"/>
        <v/>
      </c>
      <c r="T18" s="32" t="str">
        <f t="shared" si="3"/>
        <v/>
      </c>
      <c r="U18" s="32" t="str">
        <f t="shared" si="3"/>
        <v/>
      </c>
      <c r="V18" s="32" t="str">
        <f t="shared" si="3"/>
        <v/>
      </c>
      <c r="W18" s="32" t="str">
        <f t="shared" si="3"/>
        <v/>
      </c>
      <c r="X18" s="32" t="str">
        <f t="shared" si="3"/>
        <v/>
      </c>
      <c r="Y18" s="32" t="str">
        <f t="shared" si="3"/>
        <v/>
      </c>
      <c r="Z18" s="32" t="str">
        <f t="shared" si="3"/>
        <v/>
      </c>
      <c r="AA18" s="32" t="str">
        <f t="shared" si="3"/>
        <v/>
      </c>
      <c r="AB18" s="32" t="str">
        <f t="shared" si="3"/>
        <v/>
      </c>
      <c r="AC18" s="32" t="str">
        <f t="shared" si="3"/>
        <v/>
      </c>
      <c r="AD18" s="32" t="str">
        <f t="shared" si="3"/>
        <v/>
      </c>
      <c r="AE18" s="32" t="str">
        <f t="shared" si="3"/>
        <v/>
      </c>
      <c r="AF18" s="32" t="str">
        <f t="shared" si="3"/>
        <v/>
      </c>
      <c r="AG18" s="32" t="str">
        <f t="shared" si="3"/>
        <v/>
      </c>
      <c r="AH18" s="32" t="str">
        <f t="shared" si="3"/>
        <v/>
      </c>
      <c r="AI18" s="32" t="str">
        <f t="shared" si="3"/>
        <v/>
      </c>
      <c r="AJ18" s="32" t="str">
        <f t="shared" si="3"/>
        <v/>
      </c>
      <c r="AK18" s="32" t="str">
        <f t="shared" si="3"/>
        <v/>
      </c>
      <c r="AL18" s="32" t="str">
        <f t="shared" si="3"/>
        <v/>
      </c>
      <c r="AM18" s="32" t="str">
        <f t="shared" si="3"/>
        <v/>
      </c>
      <c r="AN18" s="32" t="str">
        <f t="shared" si="3"/>
        <v/>
      </c>
      <c r="AO18" s="32" t="str">
        <f t="shared" si="3"/>
        <v/>
      </c>
      <c r="AP18" s="32" t="str">
        <f t="shared" si="3"/>
        <v/>
      </c>
      <c r="AQ18" s="32" t="str">
        <f t="shared" si="3"/>
        <v/>
      </c>
      <c r="AR18" s="32" t="str">
        <f t="shared" si="3"/>
        <v/>
      </c>
      <c r="AS18" s="32" t="str">
        <f t="shared" si="3"/>
        <v/>
      </c>
      <c r="AT18" s="32" t="str">
        <f t="shared" si="3"/>
        <v/>
      </c>
      <c r="AU18" s="32" t="str">
        <f t="shared" si="3"/>
        <v/>
      </c>
      <c r="AV18" s="32" t="str">
        <f t="shared" si="3"/>
        <v/>
      </c>
      <c r="AW18" s="32" t="str">
        <f t="shared" si="3"/>
        <v/>
      </c>
      <c r="AX18" s="32" t="str">
        <f t="shared" si="3"/>
        <v/>
      </c>
      <c r="AY18" s="32" t="str">
        <f t="shared" si="3"/>
        <v/>
      </c>
      <c r="AZ18" s="32" t="str">
        <f t="shared" si="3"/>
        <v/>
      </c>
      <c r="BA18" s="32" t="str">
        <f t="shared" si="3"/>
        <v/>
      </c>
      <c r="BB18" s="32" t="str">
        <f t="shared" si="3"/>
        <v/>
      </c>
      <c r="BC18" s="32" t="str">
        <f t="shared" si="3"/>
        <v/>
      </c>
      <c r="BD18" s="32" t="str">
        <f t="shared" si="3"/>
        <v/>
      </c>
      <c r="BE18" s="32" t="str">
        <f t="shared" si="3"/>
        <v/>
      </c>
      <c r="BF18" s="32" t="str">
        <f t="shared" si="3"/>
        <v/>
      </c>
      <c r="BG18" s="32" t="str">
        <f t="shared" si="3"/>
        <v/>
      </c>
      <c r="BH18" s="32" t="str">
        <f t="shared" si="3"/>
        <v/>
      </c>
      <c r="BI18" s="32" t="str">
        <f t="shared" si="3"/>
        <v/>
      </c>
      <c r="BJ18" s="32" t="str">
        <f t="shared" si="3"/>
        <v/>
      </c>
      <c r="BK18" s="32" t="str">
        <f t="shared" si="3"/>
        <v/>
      </c>
      <c r="BL18" s="32" t="str">
        <f t="shared" si="3"/>
        <v/>
      </c>
      <c r="BM18" s="32" t="str">
        <f t="shared" si="3"/>
        <v/>
      </c>
      <c r="BN18" s="32" t="str">
        <f t="shared" si="3"/>
        <v/>
      </c>
      <c r="BO18" s="32" t="str">
        <f t="shared" si="3"/>
        <v/>
      </c>
      <c r="BP18" s="32" t="str">
        <f t="shared" si="3"/>
        <v/>
      </c>
      <c r="BQ18" s="32" t="str">
        <f t="shared" si="3"/>
        <v/>
      </c>
      <c r="BR18" s="32" t="str">
        <f t="shared" si="3"/>
        <v/>
      </c>
      <c r="BS18" s="32" t="str">
        <f t="shared" si="3"/>
        <v/>
      </c>
      <c r="BT18" s="32" t="str">
        <f t="shared" si="3"/>
        <v/>
      </c>
      <c r="BU18" s="32" t="str">
        <f t="shared" si="3"/>
        <v/>
      </c>
      <c r="BV18" s="32" t="str">
        <f t="shared" si="3"/>
        <v/>
      </c>
      <c r="BW18" s="32" t="str">
        <f t="shared" si="3"/>
        <v/>
      </c>
      <c r="BX18" s="32" t="str">
        <f t="shared" si="3"/>
        <v/>
      </c>
      <c r="BY18" s="32" t="str">
        <f t="shared" si="3"/>
        <v/>
      </c>
      <c r="BZ18" s="32" t="str">
        <f t="shared" ref="BZ18:EH22" si="4">IF(BZ$17&lt;$J$17,MID($J$15,BZ$17+$K18,1),"")</f>
        <v/>
      </c>
      <c r="CA18" s="32" t="str">
        <f t="shared" si="4"/>
        <v/>
      </c>
      <c r="CB18" s="32" t="str">
        <f t="shared" si="4"/>
        <v/>
      </c>
      <c r="CC18" s="32" t="str">
        <f t="shared" si="4"/>
        <v/>
      </c>
      <c r="CD18" s="32" t="str">
        <f t="shared" si="4"/>
        <v/>
      </c>
      <c r="CE18" s="32" t="str">
        <f t="shared" si="4"/>
        <v/>
      </c>
      <c r="CF18" s="32" t="str">
        <f t="shared" si="4"/>
        <v/>
      </c>
      <c r="CG18" s="32" t="str">
        <f t="shared" si="4"/>
        <v/>
      </c>
      <c r="CH18" s="32" t="str">
        <f t="shared" si="4"/>
        <v/>
      </c>
      <c r="CI18" s="32" t="str">
        <f t="shared" si="4"/>
        <v/>
      </c>
      <c r="CJ18" s="32" t="str">
        <f t="shared" si="4"/>
        <v/>
      </c>
      <c r="CK18" s="32" t="str">
        <f t="shared" si="4"/>
        <v/>
      </c>
      <c r="CL18" s="32" t="str">
        <f t="shared" si="4"/>
        <v/>
      </c>
      <c r="CM18" s="32" t="str">
        <f t="shared" si="4"/>
        <v/>
      </c>
      <c r="CN18" s="32" t="str">
        <f t="shared" si="4"/>
        <v/>
      </c>
      <c r="CO18" s="32" t="str">
        <f t="shared" si="4"/>
        <v/>
      </c>
      <c r="CP18" s="32" t="str">
        <f t="shared" si="4"/>
        <v/>
      </c>
      <c r="CQ18" s="32" t="str">
        <f t="shared" si="4"/>
        <v/>
      </c>
      <c r="CR18" s="32" t="str">
        <f t="shared" si="4"/>
        <v/>
      </c>
      <c r="CS18" s="32" t="str">
        <f t="shared" si="4"/>
        <v/>
      </c>
      <c r="CT18" s="32" t="str">
        <f t="shared" si="4"/>
        <v/>
      </c>
      <c r="CU18" s="32" t="str">
        <f t="shared" si="4"/>
        <v/>
      </c>
      <c r="CV18" s="32" t="str">
        <f t="shared" si="4"/>
        <v/>
      </c>
      <c r="CW18" s="32" t="str">
        <f t="shared" si="4"/>
        <v/>
      </c>
      <c r="CX18" s="32" t="str">
        <f t="shared" si="4"/>
        <v/>
      </c>
      <c r="CY18" s="32" t="str">
        <f t="shared" si="4"/>
        <v/>
      </c>
      <c r="CZ18" s="32" t="str">
        <f t="shared" si="4"/>
        <v/>
      </c>
      <c r="DA18" s="32" t="str">
        <f t="shared" si="4"/>
        <v/>
      </c>
      <c r="DB18" s="32" t="str">
        <f t="shared" si="4"/>
        <v/>
      </c>
      <c r="DC18" s="32" t="str">
        <f t="shared" si="4"/>
        <v/>
      </c>
      <c r="DD18" s="32" t="str">
        <f t="shared" si="4"/>
        <v/>
      </c>
      <c r="DE18" s="32" t="str">
        <f t="shared" si="4"/>
        <v/>
      </c>
      <c r="DF18" s="32" t="str">
        <f t="shared" si="4"/>
        <v/>
      </c>
      <c r="DG18" s="32" t="str">
        <f t="shared" si="4"/>
        <v/>
      </c>
      <c r="DH18" s="32" t="str">
        <f t="shared" si="4"/>
        <v/>
      </c>
      <c r="DI18" s="32" t="str">
        <f t="shared" si="4"/>
        <v/>
      </c>
      <c r="DJ18" s="32" t="str">
        <f t="shared" si="4"/>
        <v/>
      </c>
      <c r="DK18" s="32" t="str">
        <f t="shared" si="4"/>
        <v/>
      </c>
      <c r="DL18" s="32" t="str">
        <f t="shared" si="4"/>
        <v/>
      </c>
      <c r="DM18" s="32" t="str">
        <f t="shared" si="4"/>
        <v/>
      </c>
      <c r="DN18" s="32" t="str">
        <f t="shared" si="4"/>
        <v/>
      </c>
      <c r="DO18" s="32" t="str">
        <f t="shared" si="4"/>
        <v/>
      </c>
      <c r="DP18" s="32" t="str">
        <f t="shared" si="4"/>
        <v/>
      </c>
      <c r="DQ18" s="32" t="str">
        <f t="shared" si="4"/>
        <v/>
      </c>
      <c r="DR18" s="32" t="str">
        <f t="shared" si="4"/>
        <v/>
      </c>
      <c r="DS18" s="32" t="str">
        <f t="shared" si="4"/>
        <v/>
      </c>
      <c r="DT18" s="32" t="str">
        <f t="shared" si="4"/>
        <v/>
      </c>
      <c r="DU18" s="32" t="str">
        <f t="shared" si="4"/>
        <v/>
      </c>
      <c r="DV18" s="32" t="str">
        <f t="shared" si="4"/>
        <v/>
      </c>
      <c r="DW18" s="32" t="str">
        <f t="shared" si="4"/>
        <v/>
      </c>
      <c r="DX18" s="32" t="str">
        <f t="shared" si="4"/>
        <v/>
      </c>
      <c r="DY18" s="32" t="str">
        <f t="shared" si="4"/>
        <v/>
      </c>
      <c r="DZ18" s="32" t="str">
        <f t="shared" si="4"/>
        <v/>
      </c>
      <c r="EA18" s="32" t="str">
        <f t="shared" si="4"/>
        <v/>
      </c>
      <c r="EB18" s="32" t="str">
        <f t="shared" si="4"/>
        <v/>
      </c>
      <c r="EC18" s="32" t="str">
        <f t="shared" si="4"/>
        <v/>
      </c>
      <c r="ED18" s="32" t="str">
        <f t="shared" si="4"/>
        <v/>
      </c>
      <c r="EE18" s="32" t="str">
        <f t="shared" si="4"/>
        <v/>
      </c>
      <c r="EF18" s="32" t="str">
        <f t="shared" si="4"/>
        <v/>
      </c>
      <c r="EG18" s="32" t="str">
        <f t="shared" si="4"/>
        <v/>
      </c>
      <c r="EH18" s="32" t="str">
        <f t="shared" si="4"/>
        <v/>
      </c>
      <c r="EI18" s="17">
        <f t="shared" ref="EI18:EI25" si="5">COUNTA(L18:EH18)</f>
        <v>127</v>
      </c>
      <c r="EJ18" s="17">
        <f t="shared" ref="EJ18:EJ25" si="6">COUNTIF(L18:EH18,"")</f>
        <v>126</v>
      </c>
      <c r="EK18" s="18">
        <f>IF(EI18-EJ18=0,"",EI18-EJ18)</f>
        <v>1</v>
      </c>
      <c r="EL18" t="str">
        <f>IF(EK19&lt;&gt;"","/","")</f>
        <v/>
      </c>
    </row>
    <row r="19" spans="1:142" hidden="1" x14ac:dyDescent="0.25">
      <c r="A19" s="13">
        <f>A18+1</f>
        <v>2</v>
      </c>
      <c r="B19" s="14">
        <f t="shared" ref="B19:B82" si="7">ROUND(PRODUCT(SQRT(A19),2),0)</f>
        <v>3</v>
      </c>
      <c r="C19" s="1">
        <v>42</v>
      </c>
      <c r="D19" s="1" t="str">
        <f>"+1"</f>
        <v>+1</v>
      </c>
      <c r="E19" s="1"/>
      <c r="F19" s="1"/>
      <c r="G19" s="21"/>
      <c r="H19" s="17">
        <f>I19-1</f>
        <v>1</v>
      </c>
      <c r="I19" s="17">
        <f>I18+1</f>
        <v>2</v>
      </c>
      <c r="J19" s="17"/>
      <c r="K19" s="32">
        <f>SUM(PRODUCT($J$17,H19),1)</f>
        <v>2</v>
      </c>
      <c r="L19" s="32" t="str">
        <f>IF(L$17&lt;$J$17,MID($J$15,L$17+$K19,1),"")</f>
        <v/>
      </c>
      <c r="M19" s="32" t="str">
        <f t="shared" ref="M19:M25" si="8">IF(M$17&lt;$J$17,MID($J$15,M$17+$K19,1),"")</f>
        <v/>
      </c>
      <c r="N19" s="32" t="str">
        <f t="shared" si="3"/>
        <v/>
      </c>
      <c r="O19" s="32" t="str">
        <f t="shared" si="3"/>
        <v/>
      </c>
      <c r="P19" s="32" t="str">
        <f t="shared" si="3"/>
        <v/>
      </c>
      <c r="Q19" s="32" t="str">
        <f t="shared" si="3"/>
        <v/>
      </c>
      <c r="R19" s="32" t="str">
        <f t="shared" si="3"/>
        <v/>
      </c>
      <c r="S19" s="32" t="str">
        <f t="shared" si="3"/>
        <v/>
      </c>
      <c r="T19" s="32" t="str">
        <f t="shared" si="3"/>
        <v/>
      </c>
      <c r="U19" s="32" t="str">
        <f t="shared" si="3"/>
        <v/>
      </c>
      <c r="V19" s="32" t="str">
        <f t="shared" si="3"/>
        <v/>
      </c>
      <c r="W19" s="32" t="str">
        <f t="shared" si="3"/>
        <v/>
      </c>
      <c r="X19" s="32" t="str">
        <f t="shared" si="3"/>
        <v/>
      </c>
      <c r="Y19" s="32" t="str">
        <f t="shared" si="3"/>
        <v/>
      </c>
      <c r="Z19" s="32" t="str">
        <f t="shared" si="3"/>
        <v/>
      </c>
      <c r="AA19" s="32" t="str">
        <f t="shared" si="3"/>
        <v/>
      </c>
      <c r="AB19" s="32" t="str">
        <f t="shared" si="3"/>
        <v/>
      </c>
      <c r="AC19" s="32" t="str">
        <f t="shared" si="3"/>
        <v/>
      </c>
      <c r="AD19" s="32" t="str">
        <f t="shared" si="3"/>
        <v/>
      </c>
      <c r="AE19" s="32" t="str">
        <f t="shared" si="3"/>
        <v/>
      </c>
      <c r="AF19" s="32" t="str">
        <f t="shared" si="3"/>
        <v/>
      </c>
      <c r="AG19" s="32" t="str">
        <f t="shared" si="3"/>
        <v/>
      </c>
      <c r="AH19" s="32" t="str">
        <f t="shared" si="3"/>
        <v/>
      </c>
      <c r="AI19" s="32" t="str">
        <f t="shared" si="3"/>
        <v/>
      </c>
      <c r="AJ19" s="32" t="str">
        <f t="shared" si="3"/>
        <v/>
      </c>
      <c r="AK19" s="32" t="str">
        <f t="shared" si="3"/>
        <v/>
      </c>
      <c r="AL19" s="32" t="str">
        <f t="shared" si="3"/>
        <v/>
      </c>
      <c r="AM19" s="32" t="str">
        <f t="shared" si="3"/>
        <v/>
      </c>
      <c r="AN19" s="32" t="str">
        <f t="shared" si="3"/>
        <v/>
      </c>
      <c r="AO19" s="32" t="str">
        <f t="shared" si="3"/>
        <v/>
      </c>
      <c r="AP19" s="32" t="str">
        <f t="shared" si="3"/>
        <v/>
      </c>
      <c r="AQ19" s="32" t="str">
        <f t="shared" si="3"/>
        <v/>
      </c>
      <c r="AR19" s="32" t="str">
        <f t="shared" si="3"/>
        <v/>
      </c>
      <c r="AS19" s="32" t="str">
        <f t="shared" si="3"/>
        <v/>
      </c>
      <c r="AT19" s="32" t="str">
        <f t="shared" si="3"/>
        <v/>
      </c>
      <c r="AU19" s="32" t="str">
        <f t="shared" si="3"/>
        <v/>
      </c>
      <c r="AV19" s="32" t="str">
        <f t="shared" si="3"/>
        <v/>
      </c>
      <c r="AW19" s="32" t="str">
        <f t="shared" si="3"/>
        <v/>
      </c>
      <c r="AX19" s="32" t="str">
        <f t="shared" si="3"/>
        <v/>
      </c>
      <c r="AY19" s="32" t="str">
        <f t="shared" si="3"/>
        <v/>
      </c>
      <c r="AZ19" s="32" t="str">
        <f t="shared" si="3"/>
        <v/>
      </c>
      <c r="BA19" s="32" t="str">
        <f t="shared" si="3"/>
        <v/>
      </c>
      <c r="BB19" s="32" t="str">
        <f t="shared" si="3"/>
        <v/>
      </c>
      <c r="BC19" s="32" t="str">
        <f t="shared" si="3"/>
        <v/>
      </c>
      <c r="BD19" s="32" t="str">
        <f t="shared" si="3"/>
        <v/>
      </c>
      <c r="BE19" s="32" t="str">
        <f t="shared" si="3"/>
        <v/>
      </c>
      <c r="BF19" s="32" t="str">
        <f t="shared" si="3"/>
        <v/>
      </c>
      <c r="BG19" s="32" t="str">
        <f t="shared" si="3"/>
        <v/>
      </c>
      <c r="BH19" s="32" t="str">
        <f t="shared" si="3"/>
        <v/>
      </c>
      <c r="BI19" s="32" t="str">
        <f t="shared" si="3"/>
        <v/>
      </c>
      <c r="BJ19" s="32" t="str">
        <f t="shared" si="3"/>
        <v/>
      </c>
      <c r="BK19" s="32" t="str">
        <f t="shared" si="3"/>
        <v/>
      </c>
      <c r="BL19" s="32" t="str">
        <f t="shared" si="3"/>
        <v/>
      </c>
      <c r="BM19" s="32" t="str">
        <f t="shared" si="3"/>
        <v/>
      </c>
      <c r="BN19" s="32" t="str">
        <f t="shared" si="3"/>
        <v/>
      </c>
      <c r="BO19" s="32" t="str">
        <f t="shared" si="3"/>
        <v/>
      </c>
      <c r="BP19" s="32" t="str">
        <f t="shared" si="3"/>
        <v/>
      </c>
      <c r="BQ19" s="32" t="str">
        <f t="shared" si="3"/>
        <v/>
      </c>
      <c r="BR19" s="32" t="str">
        <f t="shared" si="3"/>
        <v/>
      </c>
      <c r="BS19" s="32" t="str">
        <f t="shared" si="3"/>
        <v/>
      </c>
      <c r="BT19" s="32" t="str">
        <f t="shared" si="3"/>
        <v/>
      </c>
      <c r="BU19" s="32" t="str">
        <f t="shared" si="3"/>
        <v/>
      </c>
      <c r="BV19" s="32" t="str">
        <f t="shared" si="3"/>
        <v/>
      </c>
      <c r="BW19" s="32" t="str">
        <f t="shared" si="3"/>
        <v/>
      </c>
      <c r="BX19" s="32" t="str">
        <f t="shared" si="3"/>
        <v/>
      </c>
      <c r="BY19" s="32" t="str">
        <f t="shared" si="3"/>
        <v/>
      </c>
      <c r="BZ19" s="32" t="str">
        <f t="shared" si="4"/>
        <v/>
      </c>
      <c r="CA19" s="32" t="str">
        <f t="shared" si="4"/>
        <v/>
      </c>
      <c r="CB19" s="32" t="str">
        <f t="shared" si="4"/>
        <v/>
      </c>
      <c r="CC19" s="32" t="str">
        <f t="shared" si="4"/>
        <v/>
      </c>
      <c r="CD19" s="32" t="str">
        <f t="shared" si="4"/>
        <v/>
      </c>
      <c r="CE19" s="32" t="str">
        <f t="shared" si="4"/>
        <v/>
      </c>
      <c r="CF19" s="32" t="str">
        <f t="shared" si="4"/>
        <v/>
      </c>
      <c r="CG19" s="32" t="str">
        <f t="shared" si="4"/>
        <v/>
      </c>
      <c r="CH19" s="32" t="str">
        <f t="shared" si="4"/>
        <v/>
      </c>
      <c r="CI19" s="32" t="str">
        <f t="shared" si="4"/>
        <v/>
      </c>
      <c r="CJ19" s="32" t="str">
        <f t="shared" si="4"/>
        <v/>
      </c>
      <c r="CK19" s="32" t="str">
        <f t="shared" si="4"/>
        <v/>
      </c>
      <c r="CL19" s="32" t="str">
        <f t="shared" si="4"/>
        <v/>
      </c>
      <c r="CM19" s="32" t="str">
        <f t="shared" si="4"/>
        <v/>
      </c>
      <c r="CN19" s="32" t="str">
        <f t="shared" si="4"/>
        <v/>
      </c>
      <c r="CO19" s="32" t="str">
        <f t="shared" si="4"/>
        <v/>
      </c>
      <c r="CP19" s="32" t="str">
        <f t="shared" si="4"/>
        <v/>
      </c>
      <c r="CQ19" s="32" t="str">
        <f t="shared" si="4"/>
        <v/>
      </c>
      <c r="CR19" s="32" t="str">
        <f t="shared" si="4"/>
        <v/>
      </c>
      <c r="CS19" s="32" t="str">
        <f t="shared" si="4"/>
        <v/>
      </c>
      <c r="CT19" s="32" t="str">
        <f t="shared" si="4"/>
        <v/>
      </c>
      <c r="CU19" s="32" t="str">
        <f t="shared" si="4"/>
        <v/>
      </c>
      <c r="CV19" s="32" t="str">
        <f t="shared" si="4"/>
        <v/>
      </c>
      <c r="CW19" s="32" t="str">
        <f t="shared" si="4"/>
        <v/>
      </c>
      <c r="CX19" s="32" t="str">
        <f t="shared" si="4"/>
        <v/>
      </c>
      <c r="CY19" s="32" t="str">
        <f t="shared" si="4"/>
        <v/>
      </c>
      <c r="CZ19" s="32" t="str">
        <f t="shared" si="4"/>
        <v/>
      </c>
      <c r="DA19" s="32" t="str">
        <f t="shared" si="4"/>
        <v/>
      </c>
      <c r="DB19" s="32" t="str">
        <f t="shared" si="4"/>
        <v/>
      </c>
      <c r="DC19" s="32" t="str">
        <f t="shared" si="4"/>
        <v/>
      </c>
      <c r="DD19" s="32" t="str">
        <f t="shared" si="4"/>
        <v/>
      </c>
      <c r="DE19" s="32" t="str">
        <f t="shared" si="4"/>
        <v/>
      </c>
      <c r="DF19" s="32" t="str">
        <f t="shared" si="4"/>
        <v/>
      </c>
      <c r="DG19" s="32" t="str">
        <f t="shared" si="4"/>
        <v/>
      </c>
      <c r="DH19" s="32" t="str">
        <f t="shared" si="4"/>
        <v/>
      </c>
      <c r="DI19" s="32" t="str">
        <f t="shared" si="4"/>
        <v/>
      </c>
      <c r="DJ19" s="32" t="str">
        <f t="shared" si="4"/>
        <v/>
      </c>
      <c r="DK19" s="32" t="str">
        <f t="shared" si="4"/>
        <v/>
      </c>
      <c r="DL19" s="32" t="str">
        <f t="shared" si="4"/>
        <v/>
      </c>
      <c r="DM19" s="32" t="str">
        <f t="shared" si="4"/>
        <v/>
      </c>
      <c r="DN19" s="32" t="str">
        <f t="shared" si="4"/>
        <v/>
      </c>
      <c r="DO19" s="32" t="str">
        <f t="shared" si="4"/>
        <v/>
      </c>
      <c r="DP19" s="32" t="str">
        <f t="shared" si="4"/>
        <v/>
      </c>
      <c r="DQ19" s="32" t="str">
        <f t="shared" si="4"/>
        <v/>
      </c>
      <c r="DR19" s="32" t="str">
        <f t="shared" si="4"/>
        <v/>
      </c>
      <c r="DS19" s="32" t="str">
        <f t="shared" si="4"/>
        <v/>
      </c>
      <c r="DT19" s="32" t="str">
        <f t="shared" si="4"/>
        <v/>
      </c>
      <c r="DU19" s="32" t="str">
        <f t="shared" si="4"/>
        <v/>
      </c>
      <c r="DV19" s="32" t="str">
        <f t="shared" si="4"/>
        <v/>
      </c>
      <c r="DW19" s="32" t="str">
        <f t="shared" si="4"/>
        <v/>
      </c>
      <c r="DX19" s="32" t="str">
        <f t="shared" si="4"/>
        <v/>
      </c>
      <c r="DY19" s="32" t="str">
        <f t="shared" si="4"/>
        <v/>
      </c>
      <c r="DZ19" s="32" t="str">
        <f t="shared" si="4"/>
        <v/>
      </c>
      <c r="EA19" s="32" t="str">
        <f t="shared" si="4"/>
        <v/>
      </c>
      <c r="EB19" s="32" t="str">
        <f t="shared" si="4"/>
        <v/>
      </c>
      <c r="EC19" s="32" t="str">
        <f t="shared" si="4"/>
        <v/>
      </c>
      <c r="ED19" s="32" t="str">
        <f t="shared" si="4"/>
        <v/>
      </c>
      <c r="EE19" s="32" t="str">
        <f t="shared" si="4"/>
        <v/>
      </c>
      <c r="EF19" s="32" t="str">
        <f t="shared" si="4"/>
        <v/>
      </c>
      <c r="EG19" s="32" t="str">
        <f t="shared" si="4"/>
        <v/>
      </c>
      <c r="EH19" s="32" t="str">
        <f t="shared" si="4"/>
        <v/>
      </c>
      <c r="EI19" s="17">
        <f t="shared" si="5"/>
        <v>127</v>
      </c>
      <c r="EJ19" s="17">
        <f t="shared" si="6"/>
        <v>127</v>
      </c>
      <c r="EK19" s="18" t="str">
        <f t="shared" ref="EK19:EK25" si="9">IF(EI19-EJ19=0,"",EI19-EJ19)</f>
        <v/>
      </c>
      <c r="EL19" t="str">
        <f t="shared" ref="EL19:EL24" si="10">IF(EK20&lt;&gt;"","/","")</f>
        <v/>
      </c>
    </row>
    <row r="20" spans="1:142" hidden="1" x14ac:dyDescent="0.25">
      <c r="A20" s="13">
        <f t="shared" ref="A20:A83" si="11">A19+1</f>
        <v>3</v>
      </c>
      <c r="B20" s="14">
        <f t="shared" si="7"/>
        <v>3</v>
      </c>
      <c r="C20" s="1">
        <v>91</v>
      </c>
      <c r="D20" s="1" t="str">
        <f>"+2"</f>
        <v>+2</v>
      </c>
      <c r="E20" s="1"/>
      <c r="F20" s="1"/>
      <c r="G20" s="21"/>
      <c r="H20" s="17">
        <f t="shared" ref="H20:H25" si="12">I20-1</f>
        <v>2</v>
      </c>
      <c r="I20" s="17">
        <f t="shared" ref="I20:I25" si="13">I19+1</f>
        <v>3</v>
      </c>
      <c r="J20" s="17"/>
      <c r="K20" s="32">
        <f t="shared" ref="K20:K25" si="14">SUM(PRODUCT($J$17,H20),1)</f>
        <v>3</v>
      </c>
      <c r="L20" s="32" t="str">
        <f t="shared" ref="L20:L25" si="15">IF(L$17&lt;$J$17,MID($J$15,L$17+$K20,1),"")</f>
        <v/>
      </c>
      <c r="M20" s="32" t="str">
        <f t="shared" si="8"/>
        <v/>
      </c>
      <c r="N20" s="32" t="str">
        <f t="shared" si="3"/>
        <v/>
      </c>
      <c r="O20" s="32" t="str">
        <f t="shared" si="3"/>
        <v/>
      </c>
      <c r="P20" s="32" t="str">
        <f t="shared" si="3"/>
        <v/>
      </c>
      <c r="Q20" s="32" t="str">
        <f t="shared" si="3"/>
        <v/>
      </c>
      <c r="R20" s="32" t="str">
        <f t="shared" si="3"/>
        <v/>
      </c>
      <c r="S20" s="32" t="str">
        <f t="shared" si="3"/>
        <v/>
      </c>
      <c r="T20" s="32" t="str">
        <f t="shared" si="3"/>
        <v/>
      </c>
      <c r="U20" s="32" t="str">
        <f t="shared" si="3"/>
        <v/>
      </c>
      <c r="V20" s="32" t="str">
        <f t="shared" si="3"/>
        <v/>
      </c>
      <c r="W20" s="32" t="str">
        <f t="shared" si="3"/>
        <v/>
      </c>
      <c r="X20" s="32" t="str">
        <f t="shared" si="3"/>
        <v/>
      </c>
      <c r="Y20" s="32" t="str">
        <f t="shared" si="3"/>
        <v/>
      </c>
      <c r="Z20" s="32" t="str">
        <f t="shared" si="3"/>
        <v/>
      </c>
      <c r="AA20" s="32" t="str">
        <f t="shared" si="3"/>
        <v/>
      </c>
      <c r="AB20" s="32" t="str">
        <f t="shared" si="3"/>
        <v/>
      </c>
      <c r="AC20" s="32" t="str">
        <f t="shared" si="3"/>
        <v/>
      </c>
      <c r="AD20" s="32" t="str">
        <f t="shared" si="3"/>
        <v/>
      </c>
      <c r="AE20" s="32" t="str">
        <f t="shared" si="3"/>
        <v/>
      </c>
      <c r="AF20" s="32" t="str">
        <f t="shared" si="3"/>
        <v/>
      </c>
      <c r="AG20" s="32" t="str">
        <f t="shared" si="3"/>
        <v/>
      </c>
      <c r="AH20" s="32" t="str">
        <f t="shared" si="3"/>
        <v/>
      </c>
      <c r="AI20" s="32" t="str">
        <f t="shared" si="3"/>
        <v/>
      </c>
      <c r="AJ20" s="32" t="str">
        <f t="shared" si="3"/>
        <v/>
      </c>
      <c r="AK20" s="32" t="str">
        <f t="shared" si="3"/>
        <v/>
      </c>
      <c r="AL20" s="32" t="str">
        <f t="shared" si="3"/>
        <v/>
      </c>
      <c r="AM20" s="32" t="str">
        <f t="shared" si="3"/>
        <v/>
      </c>
      <c r="AN20" s="32" t="str">
        <f t="shared" si="3"/>
        <v/>
      </c>
      <c r="AO20" s="32" t="str">
        <f t="shared" si="3"/>
        <v/>
      </c>
      <c r="AP20" s="32" t="str">
        <f t="shared" si="3"/>
        <v/>
      </c>
      <c r="AQ20" s="32" t="str">
        <f t="shared" si="3"/>
        <v/>
      </c>
      <c r="AR20" s="32" t="str">
        <f t="shared" si="3"/>
        <v/>
      </c>
      <c r="AS20" s="32" t="str">
        <f t="shared" si="3"/>
        <v/>
      </c>
      <c r="AT20" s="32" t="str">
        <f t="shared" si="3"/>
        <v/>
      </c>
      <c r="AU20" s="32" t="str">
        <f t="shared" si="3"/>
        <v/>
      </c>
      <c r="AV20" s="32" t="str">
        <f t="shared" si="3"/>
        <v/>
      </c>
      <c r="AW20" s="32" t="str">
        <f t="shared" si="3"/>
        <v/>
      </c>
      <c r="AX20" s="32" t="str">
        <f t="shared" si="3"/>
        <v/>
      </c>
      <c r="AY20" s="32" t="str">
        <f t="shared" si="3"/>
        <v/>
      </c>
      <c r="AZ20" s="32" t="str">
        <f t="shared" si="3"/>
        <v/>
      </c>
      <c r="BA20" s="32" t="str">
        <f t="shared" si="3"/>
        <v/>
      </c>
      <c r="BB20" s="32" t="str">
        <f t="shared" si="3"/>
        <v/>
      </c>
      <c r="BC20" s="32" t="str">
        <f t="shared" si="3"/>
        <v/>
      </c>
      <c r="BD20" s="32" t="str">
        <f t="shared" si="3"/>
        <v/>
      </c>
      <c r="BE20" s="32" t="str">
        <f t="shared" si="3"/>
        <v/>
      </c>
      <c r="BF20" s="32" t="str">
        <f t="shared" si="3"/>
        <v/>
      </c>
      <c r="BG20" s="32" t="str">
        <f t="shared" si="3"/>
        <v/>
      </c>
      <c r="BH20" s="32" t="str">
        <f t="shared" si="3"/>
        <v/>
      </c>
      <c r="BI20" s="32" t="str">
        <f t="shared" si="3"/>
        <v/>
      </c>
      <c r="BJ20" s="32" t="str">
        <f t="shared" si="3"/>
        <v/>
      </c>
      <c r="BK20" s="32" t="str">
        <f t="shared" si="3"/>
        <v/>
      </c>
      <c r="BL20" s="32" t="str">
        <f t="shared" si="3"/>
        <v/>
      </c>
      <c r="BM20" s="32" t="str">
        <f t="shared" si="3"/>
        <v/>
      </c>
      <c r="BN20" s="32" t="str">
        <f t="shared" si="3"/>
        <v/>
      </c>
      <c r="BO20" s="32" t="str">
        <f t="shared" si="3"/>
        <v/>
      </c>
      <c r="BP20" s="32" t="str">
        <f t="shared" si="3"/>
        <v/>
      </c>
      <c r="BQ20" s="32" t="str">
        <f t="shared" si="3"/>
        <v/>
      </c>
      <c r="BR20" s="32" t="str">
        <f t="shared" si="3"/>
        <v/>
      </c>
      <c r="BS20" s="32" t="str">
        <f t="shared" si="3"/>
        <v/>
      </c>
      <c r="BT20" s="32" t="str">
        <f t="shared" si="3"/>
        <v/>
      </c>
      <c r="BU20" s="32" t="str">
        <f t="shared" si="3"/>
        <v/>
      </c>
      <c r="BV20" s="32" t="str">
        <f t="shared" si="3"/>
        <v/>
      </c>
      <c r="BW20" s="32" t="str">
        <f t="shared" si="3"/>
        <v/>
      </c>
      <c r="BX20" s="32" t="str">
        <f t="shared" si="3"/>
        <v/>
      </c>
      <c r="BY20" s="32" t="str">
        <f t="shared" si="3"/>
        <v/>
      </c>
      <c r="BZ20" s="32" t="str">
        <f t="shared" si="4"/>
        <v/>
      </c>
      <c r="CA20" s="32" t="str">
        <f t="shared" si="4"/>
        <v/>
      </c>
      <c r="CB20" s="32" t="str">
        <f t="shared" si="4"/>
        <v/>
      </c>
      <c r="CC20" s="32" t="str">
        <f t="shared" si="4"/>
        <v/>
      </c>
      <c r="CD20" s="32" t="str">
        <f t="shared" si="4"/>
        <v/>
      </c>
      <c r="CE20" s="32" t="str">
        <f t="shared" si="4"/>
        <v/>
      </c>
      <c r="CF20" s="32" t="str">
        <f t="shared" si="4"/>
        <v/>
      </c>
      <c r="CG20" s="32" t="str">
        <f t="shared" si="4"/>
        <v/>
      </c>
      <c r="CH20" s="32" t="str">
        <f t="shared" si="4"/>
        <v/>
      </c>
      <c r="CI20" s="32" t="str">
        <f t="shared" si="4"/>
        <v/>
      </c>
      <c r="CJ20" s="32" t="str">
        <f t="shared" si="4"/>
        <v/>
      </c>
      <c r="CK20" s="32" t="str">
        <f t="shared" si="4"/>
        <v/>
      </c>
      <c r="CL20" s="32" t="str">
        <f t="shared" si="4"/>
        <v/>
      </c>
      <c r="CM20" s="32" t="str">
        <f t="shared" si="4"/>
        <v/>
      </c>
      <c r="CN20" s="32" t="str">
        <f t="shared" si="4"/>
        <v/>
      </c>
      <c r="CO20" s="32" t="str">
        <f t="shared" si="4"/>
        <v/>
      </c>
      <c r="CP20" s="32" t="str">
        <f t="shared" si="4"/>
        <v/>
      </c>
      <c r="CQ20" s="32" t="str">
        <f t="shared" si="4"/>
        <v/>
      </c>
      <c r="CR20" s="32" t="str">
        <f t="shared" si="4"/>
        <v/>
      </c>
      <c r="CS20" s="32" t="str">
        <f t="shared" si="4"/>
        <v/>
      </c>
      <c r="CT20" s="32" t="str">
        <f t="shared" si="4"/>
        <v/>
      </c>
      <c r="CU20" s="32" t="str">
        <f t="shared" si="4"/>
        <v/>
      </c>
      <c r="CV20" s="32" t="str">
        <f t="shared" si="4"/>
        <v/>
      </c>
      <c r="CW20" s="32" t="str">
        <f t="shared" si="4"/>
        <v/>
      </c>
      <c r="CX20" s="32" t="str">
        <f t="shared" si="4"/>
        <v/>
      </c>
      <c r="CY20" s="32" t="str">
        <f t="shared" si="4"/>
        <v/>
      </c>
      <c r="CZ20" s="32" t="str">
        <f t="shared" si="4"/>
        <v/>
      </c>
      <c r="DA20" s="32" t="str">
        <f t="shared" si="4"/>
        <v/>
      </c>
      <c r="DB20" s="32" t="str">
        <f t="shared" si="4"/>
        <v/>
      </c>
      <c r="DC20" s="32" t="str">
        <f t="shared" si="4"/>
        <v/>
      </c>
      <c r="DD20" s="32" t="str">
        <f t="shared" si="4"/>
        <v/>
      </c>
      <c r="DE20" s="32" t="str">
        <f t="shared" si="4"/>
        <v/>
      </c>
      <c r="DF20" s="32" t="str">
        <f t="shared" si="4"/>
        <v/>
      </c>
      <c r="DG20" s="32" t="str">
        <f t="shared" si="4"/>
        <v/>
      </c>
      <c r="DH20" s="32" t="str">
        <f t="shared" si="4"/>
        <v/>
      </c>
      <c r="DI20" s="32" t="str">
        <f t="shared" si="4"/>
        <v/>
      </c>
      <c r="DJ20" s="32" t="str">
        <f t="shared" si="4"/>
        <v/>
      </c>
      <c r="DK20" s="32" t="str">
        <f t="shared" si="4"/>
        <v/>
      </c>
      <c r="DL20" s="32" t="str">
        <f t="shared" si="4"/>
        <v/>
      </c>
      <c r="DM20" s="32" t="str">
        <f t="shared" si="4"/>
        <v/>
      </c>
      <c r="DN20" s="32" t="str">
        <f t="shared" si="4"/>
        <v/>
      </c>
      <c r="DO20" s="32" t="str">
        <f t="shared" si="4"/>
        <v/>
      </c>
      <c r="DP20" s="32" t="str">
        <f t="shared" si="4"/>
        <v/>
      </c>
      <c r="DQ20" s="32" t="str">
        <f t="shared" si="4"/>
        <v/>
      </c>
      <c r="DR20" s="32" t="str">
        <f t="shared" si="4"/>
        <v/>
      </c>
      <c r="DS20" s="32" t="str">
        <f t="shared" si="4"/>
        <v/>
      </c>
      <c r="DT20" s="32" t="str">
        <f t="shared" si="4"/>
        <v/>
      </c>
      <c r="DU20" s="32" t="str">
        <f t="shared" si="4"/>
        <v/>
      </c>
      <c r="DV20" s="32" t="str">
        <f t="shared" si="4"/>
        <v/>
      </c>
      <c r="DW20" s="32" t="str">
        <f t="shared" si="4"/>
        <v/>
      </c>
      <c r="DX20" s="32" t="str">
        <f t="shared" si="4"/>
        <v/>
      </c>
      <c r="DY20" s="32" t="str">
        <f t="shared" si="4"/>
        <v/>
      </c>
      <c r="DZ20" s="32" t="str">
        <f t="shared" si="4"/>
        <v/>
      </c>
      <c r="EA20" s="32" t="str">
        <f t="shared" si="4"/>
        <v/>
      </c>
      <c r="EB20" s="32" t="str">
        <f t="shared" si="4"/>
        <v/>
      </c>
      <c r="EC20" s="32" t="str">
        <f t="shared" si="4"/>
        <v/>
      </c>
      <c r="ED20" s="32" t="str">
        <f t="shared" si="4"/>
        <v/>
      </c>
      <c r="EE20" s="32" t="str">
        <f t="shared" si="4"/>
        <v/>
      </c>
      <c r="EF20" s="32" t="str">
        <f t="shared" si="4"/>
        <v/>
      </c>
      <c r="EG20" s="32" t="str">
        <f t="shared" si="4"/>
        <v/>
      </c>
      <c r="EH20" s="32" t="str">
        <f t="shared" si="4"/>
        <v/>
      </c>
      <c r="EI20" s="17">
        <f t="shared" si="5"/>
        <v>127</v>
      </c>
      <c r="EJ20" s="17">
        <f t="shared" si="6"/>
        <v>127</v>
      </c>
      <c r="EK20" s="18" t="str">
        <f t="shared" si="9"/>
        <v/>
      </c>
      <c r="EL20" t="str">
        <f t="shared" si="10"/>
        <v/>
      </c>
    </row>
    <row r="21" spans="1:142" hidden="1" x14ac:dyDescent="0.25">
      <c r="A21" s="13">
        <f t="shared" si="11"/>
        <v>4</v>
      </c>
      <c r="B21" s="14">
        <f t="shared" si="7"/>
        <v>4</v>
      </c>
      <c r="C21" s="1">
        <v>166</v>
      </c>
      <c r="D21" s="1" t="str">
        <f>"+3"</f>
        <v>+3</v>
      </c>
      <c r="E21" s="1"/>
      <c r="F21" s="1"/>
      <c r="G21" s="21"/>
      <c r="H21" s="17">
        <f t="shared" si="12"/>
        <v>3</v>
      </c>
      <c r="I21" s="17">
        <f t="shared" si="13"/>
        <v>4</v>
      </c>
      <c r="J21" s="17"/>
      <c r="K21" s="32">
        <f t="shared" si="14"/>
        <v>4</v>
      </c>
      <c r="L21" s="32" t="str">
        <f t="shared" si="15"/>
        <v/>
      </c>
      <c r="M21" s="32" t="str">
        <f t="shared" si="8"/>
        <v/>
      </c>
      <c r="N21" s="32" t="str">
        <f t="shared" si="3"/>
        <v/>
      </c>
      <c r="O21" s="32" t="str">
        <f t="shared" si="3"/>
        <v/>
      </c>
      <c r="P21" s="32" t="str">
        <f t="shared" si="3"/>
        <v/>
      </c>
      <c r="Q21" s="32" t="str">
        <f t="shared" si="3"/>
        <v/>
      </c>
      <c r="R21" s="32" t="str">
        <f t="shared" si="3"/>
        <v/>
      </c>
      <c r="S21" s="32" t="str">
        <f t="shared" si="3"/>
        <v/>
      </c>
      <c r="T21" s="32" t="str">
        <f t="shared" si="3"/>
        <v/>
      </c>
      <c r="U21" s="32" t="str">
        <f t="shared" si="3"/>
        <v/>
      </c>
      <c r="V21" s="32" t="str">
        <f t="shared" si="3"/>
        <v/>
      </c>
      <c r="W21" s="32" t="str">
        <f t="shared" si="3"/>
        <v/>
      </c>
      <c r="X21" s="32" t="str">
        <f t="shared" si="3"/>
        <v/>
      </c>
      <c r="Y21" s="32" t="str">
        <f t="shared" si="3"/>
        <v/>
      </c>
      <c r="Z21" s="32" t="str">
        <f t="shared" si="3"/>
        <v/>
      </c>
      <c r="AA21" s="32" t="str">
        <f t="shared" si="3"/>
        <v/>
      </c>
      <c r="AB21" s="32" t="str">
        <f t="shared" si="3"/>
        <v/>
      </c>
      <c r="AC21" s="32" t="str">
        <f t="shared" si="3"/>
        <v/>
      </c>
      <c r="AD21" s="32" t="str">
        <f t="shared" si="3"/>
        <v/>
      </c>
      <c r="AE21" s="32" t="str">
        <f t="shared" si="3"/>
        <v/>
      </c>
      <c r="AF21" s="32" t="str">
        <f t="shared" si="3"/>
        <v/>
      </c>
      <c r="AG21" s="32" t="str">
        <f t="shared" si="3"/>
        <v/>
      </c>
      <c r="AH21" s="32" t="str">
        <f t="shared" si="3"/>
        <v/>
      </c>
      <c r="AI21" s="32" t="str">
        <f t="shared" si="3"/>
        <v/>
      </c>
      <c r="AJ21" s="32" t="str">
        <f t="shared" si="3"/>
        <v/>
      </c>
      <c r="AK21" s="32" t="str">
        <f t="shared" si="3"/>
        <v/>
      </c>
      <c r="AL21" s="32" t="str">
        <f t="shared" si="3"/>
        <v/>
      </c>
      <c r="AM21" s="32" t="str">
        <f t="shared" si="3"/>
        <v/>
      </c>
      <c r="AN21" s="32" t="str">
        <f t="shared" si="3"/>
        <v/>
      </c>
      <c r="AO21" s="32" t="str">
        <f t="shared" si="3"/>
        <v/>
      </c>
      <c r="AP21" s="32" t="str">
        <f t="shared" si="3"/>
        <v/>
      </c>
      <c r="AQ21" s="32" t="str">
        <f t="shared" si="3"/>
        <v/>
      </c>
      <c r="AR21" s="32" t="str">
        <f t="shared" si="3"/>
        <v/>
      </c>
      <c r="AS21" s="32" t="str">
        <f t="shared" si="3"/>
        <v/>
      </c>
      <c r="AT21" s="32" t="str">
        <f t="shared" si="3"/>
        <v/>
      </c>
      <c r="AU21" s="32" t="str">
        <f t="shared" si="3"/>
        <v/>
      </c>
      <c r="AV21" s="32" t="str">
        <f t="shared" si="3"/>
        <v/>
      </c>
      <c r="AW21" s="32" t="str">
        <f t="shared" si="3"/>
        <v/>
      </c>
      <c r="AX21" s="32" t="str">
        <f t="shared" si="3"/>
        <v/>
      </c>
      <c r="AY21" s="32" t="str">
        <f t="shared" si="3"/>
        <v/>
      </c>
      <c r="AZ21" s="32" t="str">
        <f t="shared" si="3"/>
        <v/>
      </c>
      <c r="BA21" s="32" t="str">
        <f t="shared" si="3"/>
        <v/>
      </c>
      <c r="BB21" s="32" t="str">
        <f t="shared" si="3"/>
        <v/>
      </c>
      <c r="BC21" s="32" t="str">
        <f t="shared" si="3"/>
        <v/>
      </c>
      <c r="BD21" s="32" t="str">
        <f t="shared" si="3"/>
        <v/>
      </c>
      <c r="BE21" s="32" t="str">
        <f t="shared" si="3"/>
        <v/>
      </c>
      <c r="BF21" s="32" t="str">
        <f t="shared" si="3"/>
        <v/>
      </c>
      <c r="BG21" s="32" t="str">
        <f t="shared" si="3"/>
        <v/>
      </c>
      <c r="BH21" s="32" t="str">
        <f t="shared" si="3"/>
        <v/>
      </c>
      <c r="BI21" s="32" t="str">
        <f t="shared" si="3"/>
        <v/>
      </c>
      <c r="BJ21" s="32" t="str">
        <f t="shared" si="3"/>
        <v/>
      </c>
      <c r="BK21" s="32" t="str">
        <f t="shared" si="3"/>
        <v/>
      </c>
      <c r="BL21" s="32" t="str">
        <f t="shared" si="3"/>
        <v/>
      </c>
      <c r="BM21" s="32" t="str">
        <f t="shared" si="3"/>
        <v/>
      </c>
      <c r="BN21" s="32" t="str">
        <f t="shared" si="3"/>
        <v/>
      </c>
      <c r="BO21" s="32" t="str">
        <f t="shared" si="3"/>
        <v/>
      </c>
      <c r="BP21" s="32" t="str">
        <f t="shared" si="3"/>
        <v/>
      </c>
      <c r="BQ21" s="32" t="str">
        <f t="shared" si="3"/>
        <v/>
      </c>
      <c r="BR21" s="32" t="str">
        <f t="shared" si="3"/>
        <v/>
      </c>
      <c r="BS21" s="32" t="str">
        <f t="shared" si="3"/>
        <v/>
      </c>
      <c r="BT21" s="32" t="str">
        <f t="shared" si="3"/>
        <v/>
      </c>
      <c r="BU21" s="32" t="str">
        <f t="shared" si="3"/>
        <v/>
      </c>
      <c r="BV21" s="32" t="str">
        <f t="shared" si="3"/>
        <v/>
      </c>
      <c r="BW21" s="32" t="str">
        <f t="shared" si="3"/>
        <v/>
      </c>
      <c r="BX21" s="32" t="str">
        <f t="shared" si="3"/>
        <v/>
      </c>
      <c r="BY21" s="32" t="str">
        <f t="shared" ref="N21:BY25" si="16">IF(BY$17&lt;$J$17,MID($J$15,BY$17+$K21,1),"")</f>
        <v/>
      </c>
      <c r="BZ21" s="32" t="str">
        <f t="shared" si="4"/>
        <v/>
      </c>
      <c r="CA21" s="32" t="str">
        <f t="shared" si="4"/>
        <v/>
      </c>
      <c r="CB21" s="32" t="str">
        <f t="shared" si="4"/>
        <v/>
      </c>
      <c r="CC21" s="32" t="str">
        <f t="shared" si="4"/>
        <v/>
      </c>
      <c r="CD21" s="32" t="str">
        <f t="shared" si="4"/>
        <v/>
      </c>
      <c r="CE21" s="32" t="str">
        <f t="shared" si="4"/>
        <v/>
      </c>
      <c r="CF21" s="32" t="str">
        <f t="shared" si="4"/>
        <v/>
      </c>
      <c r="CG21" s="32" t="str">
        <f t="shared" si="4"/>
        <v/>
      </c>
      <c r="CH21" s="32" t="str">
        <f t="shared" si="4"/>
        <v/>
      </c>
      <c r="CI21" s="32" t="str">
        <f t="shared" si="4"/>
        <v/>
      </c>
      <c r="CJ21" s="32" t="str">
        <f t="shared" si="4"/>
        <v/>
      </c>
      <c r="CK21" s="32" t="str">
        <f t="shared" si="4"/>
        <v/>
      </c>
      <c r="CL21" s="32" t="str">
        <f t="shared" si="4"/>
        <v/>
      </c>
      <c r="CM21" s="32" t="str">
        <f t="shared" si="4"/>
        <v/>
      </c>
      <c r="CN21" s="32" t="str">
        <f t="shared" si="4"/>
        <v/>
      </c>
      <c r="CO21" s="32" t="str">
        <f t="shared" si="4"/>
        <v/>
      </c>
      <c r="CP21" s="32" t="str">
        <f t="shared" si="4"/>
        <v/>
      </c>
      <c r="CQ21" s="32" t="str">
        <f t="shared" si="4"/>
        <v/>
      </c>
      <c r="CR21" s="32" t="str">
        <f t="shared" si="4"/>
        <v/>
      </c>
      <c r="CS21" s="32" t="str">
        <f t="shared" si="4"/>
        <v/>
      </c>
      <c r="CT21" s="32" t="str">
        <f t="shared" si="4"/>
        <v/>
      </c>
      <c r="CU21" s="32" t="str">
        <f t="shared" si="4"/>
        <v/>
      </c>
      <c r="CV21" s="32" t="str">
        <f t="shared" si="4"/>
        <v/>
      </c>
      <c r="CW21" s="32" t="str">
        <f t="shared" si="4"/>
        <v/>
      </c>
      <c r="CX21" s="32" t="str">
        <f t="shared" si="4"/>
        <v/>
      </c>
      <c r="CY21" s="32" t="str">
        <f t="shared" si="4"/>
        <v/>
      </c>
      <c r="CZ21" s="32" t="str">
        <f t="shared" si="4"/>
        <v/>
      </c>
      <c r="DA21" s="32" t="str">
        <f t="shared" si="4"/>
        <v/>
      </c>
      <c r="DB21" s="32" t="str">
        <f t="shared" si="4"/>
        <v/>
      </c>
      <c r="DC21" s="32" t="str">
        <f t="shared" si="4"/>
        <v/>
      </c>
      <c r="DD21" s="32" t="str">
        <f t="shared" si="4"/>
        <v/>
      </c>
      <c r="DE21" s="32" t="str">
        <f t="shared" si="4"/>
        <v/>
      </c>
      <c r="DF21" s="32" t="str">
        <f t="shared" si="4"/>
        <v/>
      </c>
      <c r="DG21" s="32" t="str">
        <f t="shared" si="4"/>
        <v/>
      </c>
      <c r="DH21" s="32" t="str">
        <f t="shared" si="4"/>
        <v/>
      </c>
      <c r="DI21" s="32" t="str">
        <f t="shared" si="4"/>
        <v/>
      </c>
      <c r="DJ21" s="32" t="str">
        <f t="shared" si="4"/>
        <v/>
      </c>
      <c r="DK21" s="32" t="str">
        <f t="shared" si="4"/>
        <v/>
      </c>
      <c r="DL21" s="32" t="str">
        <f t="shared" si="4"/>
        <v/>
      </c>
      <c r="DM21" s="32" t="str">
        <f t="shared" si="4"/>
        <v/>
      </c>
      <c r="DN21" s="32" t="str">
        <f t="shared" si="4"/>
        <v/>
      </c>
      <c r="DO21" s="32" t="str">
        <f t="shared" si="4"/>
        <v/>
      </c>
      <c r="DP21" s="32" t="str">
        <f t="shared" si="4"/>
        <v/>
      </c>
      <c r="DQ21" s="32" t="str">
        <f t="shared" si="4"/>
        <v/>
      </c>
      <c r="DR21" s="32" t="str">
        <f t="shared" si="4"/>
        <v/>
      </c>
      <c r="DS21" s="32" t="str">
        <f t="shared" si="4"/>
        <v/>
      </c>
      <c r="DT21" s="32" t="str">
        <f t="shared" si="4"/>
        <v/>
      </c>
      <c r="DU21" s="32" t="str">
        <f t="shared" si="4"/>
        <v/>
      </c>
      <c r="DV21" s="32" t="str">
        <f t="shared" si="4"/>
        <v/>
      </c>
      <c r="DW21" s="32" t="str">
        <f t="shared" si="4"/>
        <v/>
      </c>
      <c r="DX21" s="32" t="str">
        <f t="shared" si="4"/>
        <v/>
      </c>
      <c r="DY21" s="32" t="str">
        <f t="shared" si="4"/>
        <v/>
      </c>
      <c r="DZ21" s="32" t="str">
        <f t="shared" si="4"/>
        <v/>
      </c>
      <c r="EA21" s="32" t="str">
        <f t="shared" si="4"/>
        <v/>
      </c>
      <c r="EB21" s="32" t="str">
        <f t="shared" si="4"/>
        <v/>
      </c>
      <c r="EC21" s="32" t="str">
        <f t="shared" si="4"/>
        <v/>
      </c>
      <c r="ED21" s="32" t="str">
        <f t="shared" si="4"/>
        <v/>
      </c>
      <c r="EE21" s="32" t="str">
        <f t="shared" si="4"/>
        <v/>
      </c>
      <c r="EF21" s="32" t="str">
        <f t="shared" si="4"/>
        <v/>
      </c>
      <c r="EG21" s="32" t="str">
        <f t="shared" si="4"/>
        <v/>
      </c>
      <c r="EH21" s="32" t="str">
        <f t="shared" si="4"/>
        <v/>
      </c>
      <c r="EI21" s="17">
        <f t="shared" si="5"/>
        <v>127</v>
      </c>
      <c r="EJ21" s="17">
        <f t="shared" si="6"/>
        <v>127</v>
      </c>
      <c r="EK21" s="18" t="str">
        <f t="shared" si="9"/>
        <v/>
      </c>
      <c r="EL21" t="str">
        <f t="shared" si="10"/>
        <v/>
      </c>
    </row>
    <row r="22" spans="1:142" hidden="1" x14ac:dyDescent="0.25">
      <c r="A22" s="13">
        <f t="shared" si="11"/>
        <v>5</v>
      </c>
      <c r="B22" s="14">
        <f t="shared" si="7"/>
        <v>4</v>
      </c>
      <c r="C22" s="1">
        <v>274</v>
      </c>
      <c r="D22" s="1" t="str">
        <f>"+4"</f>
        <v>+4</v>
      </c>
      <c r="E22" s="1"/>
      <c r="F22" s="1"/>
      <c r="G22" s="21"/>
      <c r="H22" s="17">
        <f t="shared" si="12"/>
        <v>4</v>
      </c>
      <c r="I22" s="17">
        <f t="shared" si="13"/>
        <v>5</v>
      </c>
      <c r="J22" s="17"/>
      <c r="K22" s="32">
        <f t="shared" si="14"/>
        <v>5</v>
      </c>
      <c r="L22" s="32" t="str">
        <f t="shared" si="15"/>
        <v/>
      </c>
      <c r="M22" s="32" t="str">
        <f t="shared" si="8"/>
        <v/>
      </c>
      <c r="N22" s="32" t="str">
        <f t="shared" si="16"/>
        <v/>
      </c>
      <c r="O22" s="32" t="str">
        <f t="shared" si="16"/>
        <v/>
      </c>
      <c r="P22" s="32" t="str">
        <f t="shared" si="16"/>
        <v/>
      </c>
      <c r="Q22" s="32" t="str">
        <f t="shared" si="16"/>
        <v/>
      </c>
      <c r="R22" s="32" t="str">
        <f t="shared" si="16"/>
        <v/>
      </c>
      <c r="S22" s="32" t="str">
        <f t="shared" si="16"/>
        <v/>
      </c>
      <c r="T22" s="32" t="str">
        <f t="shared" si="16"/>
        <v/>
      </c>
      <c r="U22" s="32" t="str">
        <f t="shared" si="16"/>
        <v/>
      </c>
      <c r="V22" s="32" t="str">
        <f t="shared" si="16"/>
        <v/>
      </c>
      <c r="W22" s="32" t="str">
        <f t="shared" si="16"/>
        <v/>
      </c>
      <c r="X22" s="32" t="str">
        <f t="shared" si="16"/>
        <v/>
      </c>
      <c r="Y22" s="32" t="str">
        <f t="shared" si="16"/>
        <v/>
      </c>
      <c r="Z22" s="32" t="str">
        <f t="shared" si="16"/>
        <v/>
      </c>
      <c r="AA22" s="32" t="str">
        <f t="shared" si="16"/>
        <v/>
      </c>
      <c r="AB22" s="32" t="str">
        <f t="shared" si="16"/>
        <v/>
      </c>
      <c r="AC22" s="32" t="str">
        <f t="shared" si="16"/>
        <v/>
      </c>
      <c r="AD22" s="32" t="str">
        <f t="shared" si="16"/>
        <v/>
      </c>
      <c r="AE22" s="32" t="str">
        <f t="shared" si="16"/>
        <v/>
      </c>
      <c r="AF22" s="32" t="str">
        <f t="shared" si="16"/>
        <v/>
      </c>
      <c r="AG22" s="32" t="str">
        <f t="shared" si="16"/>
        <v/>
      </c>
      <c r="AH22" s="32" t="str">
        <f t="shared" si="16"/>
        <v/>
      </c>
      <c r="AI22" s="32" t="str">
        <f t="shared" si="16"/>
        <v/>
      </c>
      <c r="AJ22" s="32" t="str">
        <f t="shared" si="16"/>
        <v/>
      </c>
      <c r="AK22" s="32" t="str">
        <f t="shared" si="16"/>
        <v/>
      </c>
      <c r="AL22" s="32" t="str">
        <f t="shared" si="16"/>
        <v/>
      </c>
      <c r="AM22" s="32" t="str">
        <f t="shared" si="16"/>
        <v/>
      </c>
      <c r="AN22" s="32" t="str">
        <f t="shared" si="16"/>
        <v/>
      </c>
      <c r="AO22" s="32" t="str">
        <f t="shared" si="16"/>
        <v/>
      </c>
      <c r="AP22" s="32" t="str">
        <f t="shared" si="16"/>
        <v/>
      </c>
      <c r="AQ22" s="32" t="str">
        <f t="shared" si="16"/>
        <v/>
      </c>
      <c r="AR22" s="32" t="str">
        <f t="shared" si="16"/>
        <v/>
      </c>
      <c r="AS22" s="32" t="str">
        <f t="shared" si="16"/>
        <v/>
      </c>
      <c r="AT22" s="32" t="str">
        <f t="shared" si="16"/>
        <v/>
      </c>
      <c r="AU22" s="32" t="str">
        <f t="shared" si="16"/>
        <v/>
      </c>
      <c r="AV22" s="32" t="str">
        <f t="shared" si="16"/>
        <v/>
      </c>
      <c r="AW22" s="32" t="str">
        <f t="shared" si="16"/>
        <v/>
      </c>
      <c r="AX22" s="32" t="str">
        <f t="shared" si="16"/>
        <v/>
      </c>
      <c r="AY22" s="32" t="str">
        <f t="shared" si="16"/>
        <v/>
      </c>
      <c r="AZ22" s="32" t="str">
        <f t="shared" si="16"/>
        <v/>
      </c>
      <c r="BA22" s="32" t="str">
        <f t="shared" si="16"/>
        <v/>
      </c>
      <c r="BB22" s="32" t="str">
        <f t="shared" si="16"/>
        <v/>
      </c>
      <c r="BC22" s="32" t="str">
        <f t="shared" si="16"/>
        <v/>
      </c>
      <c r="BD22" s="32" t="str">
        <f t="shared" si="16"/>
        <v/>
      </c>
      <c r="BE22" s="32" t="str">
        <f t="shared" si="16"/>
        <v/>
      </c>
      <c r="BF22" s="32" t="str">
        <f t="shared" si="16"/>
        <v/>
      </c>
      <c r="BG22" s="32" t="str">
        <f t="shared" si="16"/>
        <v/>
      </c>
      <c r="BH22" s="32" t="str">
        <f t="shared" si="16"/>
        <v/>
      </c>
      <c r="BI22" s="32" t="str">
        <f t="shared" si="16"/>
        <v/>
      </c>
      <c r="BJ22" s="32" t="str">
        <f t="shared" si="16"/>
        <v/>
      </c>
      <c r="BK22" s="32" t="str">
        <f t="shared" si="16"/>
        <v/>
      </c>
      <c r="BL22" s="32" t="str">
        <f t="shared" si="16"/>
        <v/>
      </c>
      <c r="BM22" s="32" t="str">
        <f t="shared" si="16"/>
        <v/>
      </c>
      <c r="BN22" s="32" t="str">
        <f t="shared" si="16"/>
        <v/>
      </c>
      <c r="BO22" s="32" t="str">
        <f t="shared" si="16"/>
        <v/>
      </c>
      <c r="BP22" s="32" t="str">
        <f t="shared" si="16"/>
        <v/>
      </c>
      <c r="BQ22" s="32" t="str">
        <f t="shared" si="16"/>
        <v/>
      </c>
      <c r="BR22" s="32" t="str">
        <f t="shared" si="16"/>
        <v/>
      </c>
      <c r="BS22" s="32" t="str">
        <f t="shared" si="16"/>
        <v/>
      </c>
      <c r="BT22" s="32" t="str">
        <f t="shared" si="16"/>
        <v/>
      </c>
      <c r="BU22" s="32" t="str">
        <f t="shared" si="16"/>
        <v/>
      </c>
      <c r="BV22" s="32" t="str">
        <f t="shared" si="16"/>
        <v/>
      </c>
      <c r="BW22" s="32" t="str">
        <f t="shared" si="16"/>
        <v/>
      </c>
      <c r="BX22" s="32" t="str">
        <f t="shared" si="16"/>
        <v/>
      </c>
      <c r="BY22" s="32" t="str">
        <f t="shared" si="16"/>
        <v/>
      </c>
      <c r="BZ22" s="32" t="str">
        <f t="shared" si="4"/>
        <v/>
      </c>
      <c r="CA22" s="32" t="str">
        <f t="shared" si="4"/>
        <v/>
      </c>
      <c r="CB22" s="32" t="str">
        <f t="shared" si="4"/>
        <v/>
      </c>
      <c r="CC22" s="32" t="str">
        <f t="shared" si="4"/>
        <v/>
      </c>
      <c r="CD22" s="32" t="str">
        <f t="shared" si="4"/>
        <v/>
      </c>
      <c r="CE22" s="32" t="str">
        <f t="shared" si="4"/>
        <v/>
      </c>
      <c r="CF22" s="32" t="str">
        <f t="shared" si="4"/>
        <v/>
      </c>
      <c r="CG22" s="32" t="str">
        <f t="shared" si="4"/>
        <v/>
      </c>
      <c r="CH22" s="32" t="str">
        <f t="shared" si="4"/>
        <v/>
      </c>
      <c r="CI22" s="32" t="str">
        <f t="shared" si="4"/>
        <v/>
      </c>
      <c r="CJ22" s="32" t="str">
        <f t="shared" si="4"/>
        <v/>
      </c>
      <c r="CK22" s="32" t="str">
        <f t="shared" ref="CK22:CZ25" si="17">IF(CK$17&lt;$J$17,MID($J$15,CK$17+$K22,1),"")</f>
        <v/>
      </c>
      <c r="CL22" s="32" t="str">
        <f t="shared" si="17"/>
        <v/>
      </c>
      <c r="CM22" s="32" t="str">
        <f t="shared" si="17"/>
        <v/>
      </c>
      <c r="CN22" s="32" t="str">
        <f t="shared" si="17"/>
        <v/>
      </c>
      <c r="CO22" s="32" t="str">
        <f t="shared" si="17"/>
        <v/>
      </c>
      <c r="CP22" s="32" t="str">
        <f t="shared" si="17"/>
        <v/>
      </c>
      <c r="CQ22" s="32" t="str">
        <f t="shared" si="17"/>
        <v/>
      </c>
      <c r="CR22" s="32" t="str">
        <f t="shared" si="17"/>
        <v/>
      </c>
      <c r="CS22" s="32" t="str">
        <f t="shared" si="17"/>
        <v/>
      </c>
      <c r="CT22" s="32" t="str">
        <f t="shared" si="17"/>
        <v/>
      </c>
      <c r="CU22" s="32" t="str">
        <f t="shared" si="17"/>
        <v/>
      </c>
      <c r="CV22" s="32" t="str">
        <f t="shared" si="17"/>
        <v/>
      </c>
      <c r="CW22" s="32" t="str">
        <f t="shared" si="17"/>
        <v/>
      </c>
      <c r="CX22" s="32" t="str">
        <f t="shared" si="17"/>
        <v/>
      </c>
      <c r="CY22" s="32" t="str">
        <f t="shared" si="17"/>
        <v/>
      </c>
      <c r="CZ22" s="32" t="str">
        <f t="shared" si="17"/>
        <v/>
      </c>
      <c r="DA22" s="32" t="str">
        <f t="shared" ref="DA22:DP25" si="18">IF(DA$17&lt;$J$17,MID($J$15,DA$17+$K22,1),"")</f>
        <v/>
      </c>
      <c r="DB22" s="32" t="str">
        <f t="shared" si="18"/>
        <v/>
      </c>
      <c r="DC22" s="32" t="str">
        <f t="shared" si="18"/>
        <v/>
      </c>
      <c r="DD22" s="32" t="str">
        <f t="shared" si="18"/>
        <v/>
      </c>
      <c r="DE22" s="32" t="str">
        <f t="shared" si="18"/>
        <v/>
      </c>
      <c r="DF22" s="32" t="str">
        <f t="shared" si="18"/>
        <v/>
      </c>
      <c r="DG22" s="32" t="str">
        <f t="shared" si="18"/>
        <v/>
      </c>
      <c r="DH22" s="32" t="str">
        <f t="shared" si="18"/>
        <v/>
      </c>
      <c r="DI22" s="32" t="str">
        <f t="shared" si="18"/>
        <v/>
      </c>
      <c r="DJ22" s="32" t="str">
        <f t="shared" si="18"/>
        <v/>
      </c>
      <c r="DK22" s="32" t="str">
        <f t="shared" si="18"/>
        <v/>
      </c>
      <c r="DL22" s="32" t="str">
        <f t="shared" si="18"/>
        <v/>
      </c>
      <c r="DM22" s="32" t="str">
        <f t="shared" si="18"/>
        <v/>
      </c>
      <c r="DN22" s="32" t="str">
        <f t="shared" si="18"/>
        <v/>
      </c>
      <c r="DO22" s="32" t="str">
        <f t="shared" si="18"/>
        <v/>
      </c>
      <c r="DP22" s="32" t="str">
        <f t="shared" si="18"/>
        <v/>
      </c>
      <c r="DQ22" s="32" t="str">
        <f t="shared" ref="DQ22:EF25" si="19">IF(DQ$17&lt;$J$17,MID($J$15,DQ$17+$K22,1),"")</f>
        <v/>
      </c>
      <c r="DR22" s="32" t="str">
        <f t="shared" si="19"/>
        <v/>
      </c>
      <c r="DS22" s="32" t="str">
        <f t="shared" si="19"/>
        <v/>
      </c>
      <c r="DT22" s="32" t="str">
        <f t="shared" si="19"/>
        <v/>
      </c>
      <c r="DU22" s="32" t="str">
        <f t="shared" si="19"/>
        <v/>
      </c>
      <c r="DV22" s="32" t="str">
        <f t="shared" si="19"/>
        <v/>
      </c>
      <c r="DW22" s="32" t="str">
        <f t="shared" si="19"/>
        <v/>
      </c>
      <c r="DX22" s="32" t="str">
        <f t="shared" si="19"/>
        <v/>
      </c>
      <c r="DY22" s="32" t="str">
        <f t="shared" si="19"/>
        <v/>
      </c>
      <c r="DZ22" s="32" t="str">
        <f t="shared" si="19"/>
        <v/>
      </c>
      <c r="EA22" s="32" t="str">
        <f t="shared" si="19"/>
        <v/>
      </c>
      <c r="EB22" s="32" t="str">
        <f t="shared" si="19"/>
        <v/>
      </c>
      <c r="EC22" s="32" t="str">
        <f t="shared" si="19"/>
        <v/>
      </c>
      <c r="ED22" s="32" t="str">
        <f t="shared" si="19"/>
        <v/>
      </c>
      <c r="EE22" s="32" t="str">
        <f t="shared" si="19"/>
        <v/>
      </c>
      <c r="EF22" s="32" t="str">
        <f t="shared" si="19"/>
        <v/>
      </c>
      <c r="EG22" s="32" t="str">
        <f t="shared" ref="EG22:EH25" si="20">IF(EG$17&lt;$J$17,MID($J$15,EG$17+$K22,1),"")</f>
        <v/>
      </c>
      <c r="EH22" s="32" t="str">
        <f t="shared" si="20"/>
        <v/>
      </c>
      <c r="EI22" s="17">
        <f t="shared" si="5"/>
        <v>127</v>
      </c>
      <c r="EJ22" s="17">
        <f t="shared" si="6"/>
        <v>127</v>
      </c>
      <c r="EK22" s="18" t="str">
        <f t="shared" si="9"/>
        <v/>
      </c>
      <c r="EL22" t="str">
        <f t="shared" si="10"/>
        <v/>
      </c>
    </row>
    <row r="23" spans="1:142" hidden="1" x14ac:dyDescent="0.25">
      <c r="A23" s="13">
        <f t="shared" si="11"/>
        <v>6</v>
      </c>
      <c r="B23" s="14">
        <f t="shared" si="7"/>
        <v>5</v>
      </c>
      <c r="C23" s="1">
        <v>421</v>
      </c>
      <c r="D23" s="1" t="str">
        <f>"+5"</f>
        <v>+5</v>
      </c>
      <c r="E23" s="1"/>
      <c r="F23" s="1"/>
      <c r="G23" s="21"/>
      <c r="H23" s="17">
        <f t="shared" si="12"/>
        <v>5</v>
      </c>
      <c r="I23" s="17">
        <f t="shared" si="13"/>
        <v>6</v>
      </c>
      <c r="J23" s="17"/>
      <c r="K23" s="32">
        <f t="shared" si="14"/>
        <v>6</v>
      </c>
      <c r="L23" s="32" t="str">
        <f t="shared" si="15"/>
        <v/>
      </c>
      <c r="M23" s="32" t="str">
        <f t="shared" si="8"/>
        <v/>
      </c>
      <c r="N23" s="32" t="str">
        <f t="shared" si="16"/>
        <v/>
      </c>
      <c r="O23" s="32" t="str">
        <f t="shared" si="16"/>
        <v/>
      </c>
      <c r="P23" s="32" t="str">
        <f t="shared" si="16"/>
        <v/>
      </c>
      <c r="Q23" s="32" t="str">
        <f t="shared" si="16"/>
        <v/>
      </c>
      <c r="R23" s="32" t="str">
        <f t="shared" si="16"/>
        <v/>
      </c>
      <c r="S23" s="32" t="str">
        <f t="shared" si="16"/>
        <v/>
      </c>
      <c r="T23" s="32" t="str">
        <f t="shared" si="16"/>
        <v/>
      </c>
      <c r="U23" s="32" t="str">
        <f t="shared" si="16"/>
        <v/>
      </c>
      <c r="V23" s="32" t="str">
        <f t="shared" si="16"/>
        <v/>
      </c>
      <c r="W23" s="32" t="str">
        <f t="shared" si="16"/>
        <v/>
      </c>
      <c r="X23" s="32" t="str">
        <f t="shared" si="16"/>
        <v/>
      </c>
      <c r="Y23" s="32" t="str">
        <f t="shared" si="16"/>
        <v/>
      </c>
      <c r="Z23" s="32" t="str">
        <f t="shared" si="16"/>
        <v/>
      </c>
      <c r="AA23" s="32" t="str">
        <f t="shared" si="16"/>
        <v/>
      </c>
      <c r="AB23" s="32" t="str">
        <f t="shared" si="16"/>
        <v/>
      </c>
      <c r="AC23" s="32" t="str">
        <f t="shared" si="16"/>
        <v/>
      </c>
      <c r="AD23" s="32" t="str">
        <f t="shared" si="16"/>
        <v/>
      </c>
      <c r="AE23" s="32" t="str">
        <f t="shared" si="16"/>
        <v/>
      </c>
      <c r="AF23" s="32" t="str">
        <f t="shared" si="16"/>
        <v/>
      </c>
      <c r="AG23" s="32" t="str">
        <f t="shared" si="16"/>
        <v/>
      </c>
      <c r="AH23" s="32" t="str">
        <f t="shared" si="16"/>
        <v/>
      </c>
      <c r="AI23" s="32" t="str">
        <f t="shared" si="16"/>
        <v/>
      </c>
      <c r="AJ23" s="32" t="str">
        <f t="shared" si="16"/>
        <v/>
      </c>
      <c r="AK23" s="32" t="str">
        <f t="shared" si="16"/>
        <v/>
      </c>
      <c r="AL23" s="32" t="str">
        <f t="shared" si="16"/>
        <v/>
      </c>
      <c r="AM23" s="32" t="str">
        <f t="shared" si="16"/>
        <v/>
      </c>
      <c r="AN23" s="32" t="str">
        <f t="shared" si="16"/>
        <v/>
      </c>
      <c r="AO23" s="32" t="str">
        <f t="shared" si="16"/>
        <v/>
      </c>
      <c r="AP23" s="32" t="str">
        <f t="shared" si="16"/>
        <v/>
      </c>
      <c r="AQ23" s="32" t="str">
        <f t="shared" si="16"/>
        <v/>
      </c>
      <c r="AR23" s="32" t="str">
        <f t="shared" si="16"/>
        <v/>
      </c>
      <c r="AS23" s="32" t="str">
        <f t="shared" si="16"/>
        <v/>
      </c>
      <c r="AT23" s="32" t="str">
        <f t="shared" si="16"/>
        <v/>
      </c>
      <c r="AU23" s="32" t="str">
        <f t="shared" si="16"/>
        <v/>
      </c>
      <c r="AV23" s="32" t="str">
        <f t="shared" si="16"/>
        <v/>
      </c>
      <c r="AW23" s="32" t="str">
        <f t="shared" si="16"/>
        <v/>
      </c>
      <c r="AX23" s="32" t="str">
        <f t="shared" si="16"/>
        <v/>
      </c>
      <c r="AY23" s="32" t="str">
        <f t="shared" si="16"/>
        <v/>
      </c>
      <c r="AZ23" s="32" t="str">
        <f t="shared" si="16"/>
        <v/>
      </c>
      <c r="BA23" s="32" t="str">
        <f t="shared" si="16"/>
        <v/>
      </c>
      <c r="BB23" s="32" t="str">
        <f t="shared" si="16"/>
        <v/>
      </c>
      <c r="BC23" s="32" t="str">
        <f t="shared" si="16"/>
        <v/>
      </c>
      <c r="BD23" s="32" t="str">
        <f t="shared" si="16"/>
        <v/>
      </c>
      <c r="BE23" s="32" t="str">
        <f t="shared" si="16"/>
        <v/>
      </c>
      <c r="BF23" s="32" t="str">
        <f t="shared" si="16"/>
        <v/>
      </c>
      <c r="BG23" s="32" t="str">
        <f t="shared" si="16"/>
        <v/>
      </c>
      <c r="BH23" s="32" t="str">
        <f t="shared" si="16"/>
        <v/>
      </c>
      <c r="BI23" s="32" t="str">
        <f t="shared" si="16"/>
        <v/>
      </c>
      <c r="BJ23" s="32" t="str">
        <f t="shared" si="16"/>
        <v/>
      </c>
      <c r="BK23" s="32" t="str">
        <f t="shared" si="16"/>
        <v/>
      </c>
      <c r="BL23" s="32" t="str">
        <f t="shared" si="16"/>
        <v/>
      </c>
      <c r="BM23" s="32" t="str">
        <f t="shared" si="16"/>
        <v/>
      </c>
      <c r="BN23" s="32" t="str">
        <f t="shared" si="16"/>
        <v/>
      </c>
      <c r="BO23" s="32" t="str">
        <f t="shared" si="16"/>
        <v/>
      </c>
      <c r="BP23" s="32" t="str">
        <f t="shared" si="16"/>
        <v/>
      </c>
      <c r="BQ23" s="32" t="str">
        <f t="shared" si="16"/>
        <v/>
      </c>
      <c r="BR23" s="32" t="str">
        <f t="shared" si="16"/>
        <v/>
      </c>
      <c r="BS23" s="32" t="str">
        <f t="shared" si="16"/>
        <v/>
      </c>
      <c r="BT23" s="32" t="str">
        <f t="shared" si="16"/>
        <v/>
      </c>
      <c r="BU23" s="32" t="str">
        <f t="shared" si="16"/>
        <v/>
      </c>
      <c r="BV23" s="32" t="str">
        <f t="shared" si="16"/>
        <v/>
      </c>
      <c r="BW23" s="32" t="str">
        <f t="shared" si="16"/>
        <v/>
      </c>
      <c r="BX23" s="32" t="str">
        <f t="shared" si="16"/>
        <v/>
      </c>
      <c r="BY23" s="32" t="str">
        <f t="shared" si="16"/>
        <v/>
      </c>
      <c r="BZ23" s="32" t="str">
        <f t="shared" ref="BZ23:CO25" si="21">IF(BZ$17&lt;$J$17,MID($J$15,BZ$17+$K23,1),"")</f>
        <v/>
      </c>
      <c r="CA23" s="32" t="str">
        <f t="shared" si="21"/>
        <v/>
      </c>
      <c r="CB23" s="32" t="str">
        <f t="shared" si="21"/>
        <v/>
      </c>
      <c r="CC23" s="32" t="str">
        <f t="shared" si="21"/>
        <v/>
      </c>
      <c r="CD23" s="32" t="str">
        <f t="shared" si="21"/>
        <v/>
      </c>
      <c r="CE23" s="32" t="str">
        <f t="shared" si="21"/>
        <v/>
      </c>
      <c r="CF23" s="32" t="str">
        <f t="shared" si="21"/>
        <v/>
      </c>
      <c r="CG23" s="32" t="str">
        <f t="shared" si="21"/>
        <v/>
      </c>
      <c r="CH23" s="32" t="str">
        <f t="shared" si="21"/>
        <v/>
      </c>
      <c r="CI23" s="32" t="str">
        <f t="shared" si="21"/>
        <v/>
      </c>
      <c r="CJ23" s="32" t="str">
        <f t="shared" si="21"/>
        <v/>
      </c>
      <c r="CK23" s="32" t="str">
        <f t="shared" si="21"/>
        <v/>
      </c>
      <c r="CL23" s="32" t="str">
        <f t="shared" si="21"/>
        <v/>
      </c>
      <c r="CM23" s="32" t="str">
        <f t="shared" si="21"/>
        <v/>
      </c>
      <c r="CN23" s="32" t="str">
        <f t="shared" si="21"/>
        <v/>
      </c>
      <c r="CO23" s="32" t="str">
        <f t="shared" si="21"/>
        <v/>
      </c>
      <c r="CP23" s="32" t="str">
        <f t="shared" si="17"/>
        <v/>
      </c>
      <c r="CQ23" s="32" t="str">
        <f t="shared" si="17"/>
        <v/>
      </c>
      <c r="CR23" s="32" t="str">
        <f t="shared" si="17"/>
        <v/>
      </c>
      <c r="CS23" s="32" t="str">
        <f t="shared" si="17"/>
        <v/>
      </c>
      <c r="CT23" s="32" t="str">
        <f t="shared" si="17"/>
        <v/>
      </c>
      <c r="CU23" s="32" t="str">
        <f t="shared" si="17"/>
        <v/>
      </c>
      <c r="CV23" s="32" t="str">
        <f t="shared" si="17"/>
        <v/>
      </c>
      <c r="CW23" s="32" t="str">
        <f t="shared" si="17"/>
        <v/>
      </c>
      <c r="CX23" s="32" t="str">
        <f t="shared" si="17"/>
        <v/>
      </c>
      <c r="CY23" s="32" t="str">
        <f t="shared" si="17"/>
        <v/>
      </c>
      <c r="CZ23" s="32" t="str">
        <f t="shared" si="17"/>
        <v/>
      </c>
      <c r="DA23" s="32" t="str">
        <f t="shared" si="18"/>
        <v/>
      </c>
      <c r="DB23" s="32" t="str">
        <f t="shared" si="18"/>
        <v/>
      </c>
      <c r="DC23" s="32" t="str">
        <f t="shared" si="18"/>
        <v/>
      </c>
      <c r="DD23" s="32" t="str">
        <f t="shared" si="18"/>
        <v/>
      </c>
      <c r="DE23" s="32" t="str">
        <f t="shared" si="18"/>
        <v/>
      </c>
      <c r="DF23" s="32" t="str">
        <f t="shared" si="18"/>
        <v/>
      </c>
      <c r="DG23" s="32" t="str">
        <f t="shared" si="18"/>
        <v/>
      </c>
      <c r="DH23" s="32" t="str">
        <f t="shared" si="18"/>
        <v/>
      </c>
      <c r="DI23" s="32" t="str">
        <f t="shared" si="18"/>
        <v/>
      </c>
      <c r="DJ23" s="32" t="str">
        <f t="shared" si="18"/>
        <v/>
      </c>
      <c r="DK23" s="32" t="str">
        <f t="shared" si="18"/>
        <v/>
      </c>
      <c r="DL23" s="32" t="str">
        <f t="shared" si="18"/>
        <v/>
      </c>
      <c r="DM23" s="32" t="str">
        <f t="shared" si="18"/>
        <v/>
      </c>
      <c r="DN23" s="32" t="str">
        <f t="shared" si="18"/>
        <v/>
      </c>
      <c r="DO23" s="32" t="str">
        <f t="shared" si="18"/>
        <v/>
      </c>
      <c r="DP23" s="32" t="str">
        <f t="shared" si="18"/>
        <v/>
      </c>
      <c r="DQ23" s="32" t="str">
        <f t="shared" si="19"/>
        <v/>
      </c>
      <c r="DR23" s="32" t="str">
        <f t="shared" si="19"/>
        <v/>
      </c>
      <c r="DS23" s="32" t="str">
        <f t="shared" si="19"/>
        <v/>
      </c>
      <c r="DT23" s="32" t="str">
        <f t="shared" si="19"/>
        <v/>
      </c>
      <c r="DU23" s="32" t="str">
        <f t="shared" si="19"/>
        <v/>
      </c>
      <c r="DV23" s="32" t="str">
        <f t="shared" si="19"/>
        <v/>
      </c>
      <c r="DW23" s="32" t="str">
        <f t="shared" si="19"/>
        <v/>
      </c>
      <c r="DX23" s="32" t="str">
        <f t="shared" si="19"/>
        <v/>
      </c>
      <c r="DY23" s="32" t="str">
        <f t="shared" si="19"/>
        <v/>
      </c>
      <c r="DZ23" s="32" t="str">
        <f t="shared" si="19"/>
        <v/>
      </c>
      <c r="EA23" s="32" t="str">
        <f t="shared" si="19"/>
        <v/>
      </c>
      <c r="EB23" s="32" t="str">
        <f t="shared" si="19"/>
        <v/>
      </c>
      <c r="EC23" s="32" t="str">
        <f t="shared" si="19"/>
        <v/>
      </c>
      <c r="ED23" s="32" t="str">
        <f t="shared" si="19"/>
        <v/>
      </c>
      <c r="EE23" s="32" t="str">
        <f t="shared" si="19"/>
        <v/>
      </c>
      <c r="EF23" s="32" t="str">
        <f t="shared" si="19"/>
        <v/>
      </c>
      <c r="EG23" s="32" t="str">
        <f t="shared" si="20"/>
        <v/>
      </c>
      <c r="EH23" s="32" t="str">
        <f t="shared" si="20"/>
        <v/>
      </c>
      <c r="EI23" s="17">
        <f t="shared" si="5"/>
        <v>127</v>
      </c>
      <c r="EJ23" s="17">
        <f t="shared" si="6"/>
        <v>127</v>
      </c>
      <c r="EK23" s="18" t="str">
        <f t="shared" si="9"/>
        <v/>
      </c>
      <c r="EL23" t="str">
        <f t="shared" si="10"/>
        <v/>
      </c>
    </row>
    <row r="24" spans="1:142" hidden="1" x14ac:dyDescent="0.25">
      <c r="A24" s="13">
        <f t="shared" si="11"/>
        <v>7</v>
      </c>
      <c r="B24" s="14">
        <f t="shared" si="7"/>
        <v>5</v>
      </c>
      <c r="C24" s="1">
        <v>614</v>
      </c>
      <c r="D24" s="1" t="str">
        <f>"+6"</f>
        <v>+6</v>
      </c>
      <c r="E24" s="1"/>
      <c r="F24" s="1"/>
      <c r="G24" s="21"/>
      <c r="H24" s="17">
        <f t="shared" si="12"/>
        <v>6</v>
      </c>
      <c r="I24" s="17">
        <f t="shared" si="13"/>
        <v>7</v>
      </c>
      <c r="J24" s="17"/>
      <c r="K24" s="32">
        <f t="shared" si="14"/>
        <v>7</v>
      </c>
      <c r="L24" s="32" t="str">
        <f t="shared" si="15"/>
        <v/>
      </c>
      <c r="M24" s="32" t="str">
        <f t="shared" si="8"/>
        <v/>
      </c>
      <c r="N24" s="32" t="str">
        <f t="shared" si="16"/>
        <v/>
      </c>
      <c r="O24" s="32" t="str">
        <f t="shared" si="16"/>
        <v/>
      </c>
      <c r="P24" s="32" t="str">
        <f t="shared" si="16"/>
        <v/>
      </c>
      <c r="Q24" s="32" t="str">
        <f t="shared" si="16"/>
        <v/>
      </c>
      <c r="R24" s="32" t="str">
        <f t="shared" si="16"/>
        <v/>
      </c>
      <c r="S24" s="32" t="str">
        <f t="shared" si="16"/>
        <v/>
      </c>
      <c r="T24" s="32" t="str">
        <f t="shared" si="16"/>
        <v/>
      </c>
      <c r="U24" s="32" t="str">
        <f t="shared" si="16"/>
        <v/>
      </c>
      <c r="V24" s="32" t="str">
        <f t="shared" si="16"/>
        <v/>
      </c>
      <c r="W24" s="32" t="str">
        <f t="shared" si="16"/>
        <v/>
      </c>
      <c r="X24" s="32" t="str">
        <f t="shared" si="16"/>
        <v/>
      </c>
      <c r="Y24" s="32" t="str">
        <f t="shared" si="16"/>
        <v/>
      </c>
      <c r="Z24" s="32" t="str">
        <f t="shared" si="16"/>
        <v/>
      </c>
      <c r="AA24" s="32" t="str">
        <f t="shared" si="16"/>
        <v/>
      </c>
      <c r="AB24" s="32" t="str">
        <f t="shared" si="16"/>
        <v/>
      </c>
      <c r="AC24" s="32" t="str">
        <f t="shared" si="16"/>
        <v/>
      </c>
      <c r="AD24" s="32" t="str">
        <f t="shared" si="16"/>
        <v/>
      </c>
      <c r="AE24" s="32" t="str">
        <f t="shared" si="16"/>
        <v/>
      </c>
      <c r="AF24" s="32" t="str">
        <f t="shared" si="16"/>
        <v/>
      </c>
      <c r="AG24" s="32" t="str">
        <f t="shared" si="16"/>
        <v/>
      </c>
      <c r="AH24" s="32" t="str">
        <f t="shared" si="16"/>
        <v/>
      </c>
      <c r="AI24" s="32" t="str">
        <f t="shared" si="16"/>
        <v/>
      </c>
      <c r="AJ24" s="32" t="str">
        <f t="shared" si="16"/>
        <v/>
      </c>
      <c r="AK24" s="32" t="str">
        <f t="shared" si="16"/>
        <v/>
      </c>
      <c r="AL24" s="32" t="str">
        <f t="shared" si="16"/>
        <v/>
      </c>
      <c r="AM24" s="32" t="str">
        <f t="shared" si="16"/>
        <v/>
      </c>
      <c r="AN24" s="32" t="str">
        <f t="shared" si="16"/>
        <v/>
      </c>
      <c r="AO24" s="32" t="str">
        <f t="shared" si="16"/>
        <v/>
      </c>
      <c r="AP24" s="32" t="str">
        <f t="shared" si="16"/>
        <v/>
      </c>
      <c r="AQ24" s="32" t="str">
        <f t="shared" si="16"/>
        <v/>
      </c>
      <c r="AR24" s="32" t="str">
        <f t="shared" si="16"/>
        <v/>
      </c>
      <c r="AS24" s="32" t="str">
        <f t="shared" si="16"/>
        <v/>
      </c>
      <c r="AT24" s="32" t="str">
        <f t="shared" si="16"/>
        <v/>
      </c>
      <c r="AU24" s="32" t="str">
        <f t="shared" si="16"/>
        <v/>
      </c>
      <c r="AV24" s="32" t="str">
        <f t="shared" si="16"/>
        <v/>
      </c>
      <c r="AW24" s="32" t="str">
        <f t="shared" si="16"/>
        <v/>
      </c>
      <c r="AX24" s="32" t="str">
        <f t="shared" si="16"/>
        <v/>
      </c>
      <c r="AY24" s="32" t="str">
        <f t="shared" si="16"/>
        <v/>
      </c>
      <c r="AZ24" s="32" t="str">
        <f t="shared" si="16"/>
        <v/>
      </c>
      <c r="BA24" s="32" t="str">
        <f t="shared" si="16"/>
        <v/>
      </c>
      <c r="BB24" s="32" t="str">
        <f t="shared" si="16"/>
        <v/>
      </c>
      <c r="BC24" s="32" t="str">
        <f t="shared" si="16"/>
        <v/>
      </c>
      <c r="BD24" s="32" t="str">
        <f t="shared" si="16"/>
        <v/>
      </c>
      <c r="BE24" s="32" t="str">
        <f t="shared" si="16"/>
        <v/>
      </c>
      <c r="BF24" s="32" t="str">
        <f t="shared" si="16"/>
        <v/>
      </c>
      <c r="BG24" s="32" t="str">
        <f t="shared" si="16"/>
        <v/>
      </c>
      <c r="BH24" s="32" t="str">
        <f t="shared" si="16"/>
        <v/>
      </c>
      <c r="BI24" s="32" t="str">
        <f t="shared" si="16"/>
        <v/>
      </c>
      <c r="BJ24" s="32" t="str">
        <f t="shared" si="16"/>
        <v/>
      </c>
      <c r="BK24" s="32" t="str">
        <f t="shared" si="16"/>
        <v/>
      </c>
      <c r="BL24" s="32" t="str">
        <f t="shared" si="16"/>
        <v/>
      </c>
      <c r="BM24" s="32" t="str">
        <f t="shared" si="16"/>
        <v/>
      </c>
      <c r="BN24" s="32" t="str">
        <f t="shared" si="16"/>
        <v/>
      </c>
      <c r="BO24" s="32" t="str">
        <f t="shared" si="16"/>
        <v/>
      </c>
      <c r="BP24" s="32" t="str">
        <f t="shared" si="16"/>
        <v/>
      </c>
      <c r="BQ24" s="32" t="str">
        <f t="shared" si="16"/>
        <v/>
      </c>
      <c r="BR24" s="32" t="str">
        <f t="shared" si="16"/>
        <v/>
      </c>
      <c r="BS24" s="32" t="str">
        <f t="shared" si="16"/>
        <v/>
      </c>
      <c r="BT24" s="32" t="str">
        <f t="shared" si="16"/>
        <v/>
      </c>
      <c r="BU24" s="32" t="str">
        <f t="shared" si="16"/>
        <v/>
      </c>
      <c r="BV24" s="32" t="str">
        <f t="shared" si="16"/>
        <v/>
      </c>
      <c r="BW24" s="32" t="str">
        <f t="shared" si="16"/>
        <v/>
      </c>
      <c r="BX24" s="32" t="str">
        <f t="shared" si="16"/>
        <v/>
      </c>
      <c r="BY24" s="32" t="str">
        <f t="shared" si="16"/>
        <v/>
      </c>
      <c r="BZ24" s="32" t="str">
        <f t="shared" si="21"/>
        <v/>
      </c>
      <c r="CA24" s="32" t="str">
        <f t="shared" si="21"/>
        <v/>
      </c>
      <c r="CB24" s="32" t="str">
        <f t="shared" si="21"/>
        <v/>
      </c>
      <c r="CC24" s="32" t="str">
        <f t="shared" si="21"/>
        <v/>
      </c>
      <c r="CD24" s="32" t="str">
        <f t="shared" si="21"/>
        <v/>
      </c>
      <c r="CE24" s="32" t="str">
        <f t="shared" si="21"/>
        <v/>
      </c>
      <c r="CF24" s="32" t="str">
        <f t="shared" si="21"/>
        <v/>
      </c>
      <c r="CG24" s="32" t="str">
        <f t="shared" si="21"/>
        <v/>
      </c>
      <c r="CH24" s="32" t="str">
        <f t="shared" si="21"/>
        <v/>
      </c>
      <c r="CI24" s="32" t="str">
        <f t="shared" si="21"/>
        <v/>
      </c>
      <c r="CJ24" s="32" t="str">
        <f t="shared" si="21"/>
        <v/>
      </c>
      <c r="CK24" s="32" t="str">
        <f t="shared" si="21"/>
        <v/>
      </c>
      <c r="CL24" s="32" t="str">
        <f t="shared" si="21"/>
        <v/>
      </c>
      <c r="CM24" s="32" t="str">
        <f t="shared" si="21"/>
        <v/>
      </c>
      <c r="CN24" s="32" t="str">
        <f t="shared" si="21"/>
        <v/>
      </c>
      <c r="CO24" s="32" t="str">
        <f t="shared" si="21"/>
        <v/>
      </c>
      <c r="CP24" s="32" t="str">
        <f t="shared" si="17"/>
        <v/>
      </c>
      <c r="CQ24" s="32" t="str">
        <f t="shared" si="17"/>
        <v/>
      </c>
      <c r="CR24" s="32" t="str">
        <f t="shared" si="17"/>
        <v/>
      </c>
      <c r="CS24" s="32" t="str">
        <f t="shared" si="17"/>
        <v/>
      </c>
      <c r="CT24" s="32" t="str">
        <f t="shared" si="17"/>
        <v/>
      </c>
      <c r="CU24" s="32" t="str">
        <f t="shared" si="17"/>
        <v/>
      </c>
      <c r="CV24" s="32" t="str">
        <f t="shared" si="17"/>
        <v/>
      </c>
      <c r="CW24" s="32" t="str">
        <f t="shared" si="17"/>
        <v/>
      </c>
      <c r="CX24" s="32" t="str">
        <f t="shared" si="17"/>
        <v/>
      </c>
      <c r="CY24" s="32" t="str">
        <f t="shared" si="17"/>
        <v/>
      </c>
      <c r="CZ24" s="32" t="str">
        <f t="shared" si="17"/>
        <v/>
      </c>
      <c r="DA24" s="32" t="str">
        <f t="shared" si="18"/>
        <v/>
      </c>
      <c r="DB24" s="32" t="str">
        <f t="shared" si="18"/>
        <v/>
      </c>
      <c r="DC24" s="32" t="str">
        <f t="shared" si="18"/>
        <v/>
      </c>
      <c r="DD24" s="32" t="str">
        <f t="shared" si="18"/>
        <v/>
      </c>
      <c r="DE24" s="32" t="str">
        <f t="shared" si="18"/>
        <v/>
      </c>
      <c r="DF24" s="32" t="str">
        <f t="shared" si="18"/>
        <v/>
      </c>
      <c r="DG24" s="32" t="str">
        <f t="shared" si="18"/>
        <v/>
      </c>
      <c r="DH24" s="32" t="str">
        <f t="shared" si="18"/>
        <v/>
      </c>
      <c r="DI24" s="32" t="str">
        <f t="shared" si="18"/>
        <v/>
      </c>
      <c r="DJ24" s="32" t="str">
        <f t="shared" si="18"/>
        <v/>
      </c>
      <c r="DK24" s="32" t="str">
        <f t="shared" si="18"/>
        <v/>
      </c>
      <c r="DL24" s="32" t="str">
        <f t="shared" si="18"/>
        <v/>
      </c>
      <c r="DM24" s="32" t="str">
        <f t="shared" si="18"/>
        <v/>
      </c>
      <c r="DN24" s="32" t="str">
        <f t="shared" si="18"/>
        <v/>
      </c>
      <c r="DO24" s="32" t="str">
        <f t="shared" si="18"/>
        <v/>
      </c>
      <c r="DP24" s="32" t="str">
        <f t="shared" si="18"/>
        <v/>
      </c>
      <c r="DQ24" s="32" t="str">
        <f t="shared" si="19"/>
        <v/>
      </c>
      <c r="DR24" s="32" t="str">
        <f t="shared" si="19"/>
        <v/>
      </c>
      <c r="DS24" s="32" t="str">
        <f t="shared" si="19"/>
        <v/>
      </c>
      <c r="DT24" s="32" t="str">
        <f t="shared" si="19"/>
        <v/>
      </c>
      <c r="DU24" s="32" t="str">
        <f t="shared" si="19"/>
        <v/>
      </c>
      <c r="DV24" s="32" t="str">
        <f t="shared" si="19"/>
        <v/>
      </c>
      <c r="DW24" s="32" t="str">
        <f t="shared" si="19"/>
        <v/>
      </c>
      <c r="DX24" s="32" t="str">
        <f t="shared" si="19"/>
        <v/>
      </c>
      <c r="DY24" s="32" t="str">
        <f t="shared" si="19"/>
        <v/>
      </c>
      <c r="DZ24" s="32" t="str">
        <f t="shared" si="19"/>
        <v/>
      </c>
      <c r="EA24" s="32" t="str">
        <f t="shared" si="19"/>
        <v/>
      </c>
      <c r="EB24" s="32" t="str">
        <f t="shared" si="19"/>
        <v/>
      </c>
      <c r="EC24" s="32" t="str">
        <f t="shared" si="19"/>
        <v/>
      </c>
      <c r="ED24" s="32" t="str">
        <f t="shared" si="19"/>
        <v/>
      </c>
      <c r="EE24" s="32" t="str">
        <f t="shared" si="19"/>
        <v/>
      </c>
      <c r="EF24" s="32" t="str">
        <f t="shared" si="19"/>
        <v/>
      </c>
      <c r="EG24" s="32" t="str">
        <f t="shared" si="20"/>
        <v/>
      </c>
      <c r="EH24" s="32" t="str">
        <f t="shared" si="20"/>
        <v/>
      </c>
      <c r="EI24" s="17">
        <f t="shared" si="5"/>
        <v>127</v>
      </c>
      <c r="EJ24" s="17">
        <f t="shared" si="6"/>
        <v>127</v>
      </c>
      <c r="EK24" s="18" t="str">
        <f t="shared" si="9"/>
        <v/>
      </c>
      <c r="EL24" t="str">
        <f t="shared" si="10"/>
        <v/>
      </c>
    </row>
    <row r="25" spans="1:142" hidden="1" x14ac:dyDescent="0.25">
      <c r="A25" s="13">
        <f t="shared" si="11"/>
        <v>8</v>
      </c>
      <c r="B25" s="14">
        <f t="shared" si="7"/>
        <v>6</v>
      </c>
      <c r="C25" s="1">
        <v>857</v>
      </c>
      <c r="D25" s="1" t="str">
        <f>"+7"</f>
        <v>+7</v>
      </c>
      <c r="E25" s="1"/>
      <c r="F25" s="1"/>
      <c r="G25" s="21"/>
      <c r="H25" s="17">
        <f t="shared" si="12"/>
        <v>7</v>
      </c>
      <c r="I25" s="17">
        <f t="shared" si="13"/>
        <v>8</v>
      </c>
      <c r="J25" s="17"/>
      <c r="K25" s="32">
        <f t="shared" si="14"/>
        <v>8</v>
      </c>
      <c r="L25" s="32" t="str">
        <f t="shared" si="15"/>
        <v/>
      </c>
      <c r="M25" s="32" t="str">
        <f t="shared" si="8"/>
        <v/>
      </c>
      <c r="N25" s="32" t="str">
        <f t="shared" si="16"/>
        <v/>
      </c>
      <c r="O25" s="32" t="str">
        <f t="shared" si="16"/>
        <v/>
      </c>
      <c r="P25" s="32" t="str">
        <f t="shared" si="16"/>
        <v/>
      </c>
      <c r="Q25" s="32" t="str">
        <f t="shared" si="16"/>
        <v/>
      </c>
      <c r="R25" s="32" t="str">
        <f t="shared" si="16"/>
        <v/>
      </c>
      <c r="S25" s="32" t="str">
        <f t="shared" si="16"/>
        <v/>
      </c>
      <c r="T25" s="32" t="str">
        <f t="shared" si="16"/>
        <v/>
      </c>
      <c r="U25" s="32" t="str">
        <f t="shared" si="16"/>
        <v/>
      </c>
      <c r="V25" s="32" t="str">
        <f t="shared" si="16"/>
        <v/>
      </c>
      <c r="W25" s="32" t="str">
        <f t="shared" si="16"/>
        <v/>
      </c>
      <c r="X25" s="32" t="str">
        <f t="shared" si="16"/>
        <v/>
      </c>
      <c r="Y25" s="32" t="str">
        <f t="shared" si="16"/>
        <v/>
      </c>
      <c r="Z25" s="32" t="str">
        <f t="shared" si="16"/>
        <v/>
      </c>
      <c r="AA25" s="32" t="str">
        <f t="shared" si="16"/>
        <v/>
      </c>
      <c r="AB25" s="32" t="str">
        <f t="shared" si="16"/>
        <v/>
      </c>
      <c r="AC25" s="32" t="str">
        <f t="shared" si="16"/>
        <v/>
      </c>
      <c r="AD25" s="32" t="str">
        <f t="shared" si="16"/>
        <v/>
      </c>
      <c r="AE25" s="32" t="str">
        <f t="shared" si="16"/>
        <v/>
      </c>
      <c r="AF25" s="32" t="str">
        <f t="shared" si="16"/>
        <v/>
      </c>
      <c r="AG25" s="32" t="str">
        <f t="shared" si="16"/>
        <v/>
      </c>
      <c r="AH25" s="32" t="str">
        <f t="shared" si="16"/>
        <v/>
      </c>
      <c r="AI25" s="32" t="str">
        <f t="shared" si="16"/>
        <v/>
      </c>
      <c r="AJ25" s="32" t="str">
        <f t="shared" si="16"/>
        <v/>
      </c>
      <c r="AK25" s="32" t="str">
        <f t="shared" si="16"/>
        <v/>
      </c>
      <c r="AL25" s="32" t="str">
        <f t="shared" si="16"/>
        <v/>
      </c>
      <c r="AM25" s="32" t="str">
        <f t="shared" si="16"/>
        <v/>
      </c>
      <c r="AN25" s="32" t="str">
        <f t="shared" si="16"/>
        <v/>
      </c>
      <c r="AO25" s="32" t="str">
        <f t="shared" si="16"/>
        <v/>
      </c>
      <c r="AP25" s="32" t="str">
        <f t="shared" si="16"/>
        <v/>
      </c>
      <c r="AQ25" s="32" t="str">
        <f t="shared" si="16"/>
        <v/>
      </c>
      <c r="AR25" s="32" t="str">
        <f t="shared" si="16"/>
        <v/>
      </c>
      <c r="AS25" s="32" t="str">
        <f t="shared" si="16"/>
        <v/>
      </c>
      <c r="AT25" s="32" t="str">
        <f t="shared" si="16"/>
        <v/>
      </c>
      <c r="AU25" s="32" t="str">
        <f t="shared" si="16"/>
        <v/>
      </c>
      <c r="AV25" s="32" t="str">
        <f t="shared" si="16"/>
        <v/>
      </c>
      <c r="AW25" s="32" t="str">
        <f t="shared" si="16"/>
        <v/>
      </c>
      <c r="AX25" s="32" t="str">
        <f t="shared" si="16"/>
        <v/>
      </c>
      <c r="AY25" s="32" t="str">
        <f t="shared" si="16"/>
        <v/>
      </c>
      <c r="AZ25" s="32" t="str">
        <f t="shared" si="16"/>
        <v/>
      </c>
      <c r="BA25" s="32" t="str">
        <f t="shared" si="16"/>
        <v/>
      </c>
      <c r="BB25" s="32" t="str">
        <f t="shared" si="16"/>
        <v/>
      </c>
      <c r="BC25" s="32" t="str">
        <f t="shared" si="16"/>
        <v/>
      </c>
      <c r="BD25" s="32" t="str">
        <f t="shared" si="16"/>
        <v/>
      </c>
      <c r="BE25" s="32" t="str">
        <f t="shared" si="16"/>
        <v/>
      </c>
      <c r="BF25" s="32" t="str">
        <f t="shared" si="16"/>
        <v/>
      </c>
      <c r="BG25" s="32" t="str">
        <f t="shared" si="16"/>
        <v/>
      </c>
      <c r="BH25" s="32" t="str">
        <f t="shared" si="16"/>
        <v/>
      </c>
      <c r="BI25" s="32" t="str">
        <f t="shared" si="16"/>
        <v/>
      </c>
      <c r="BJ25" s="32" t="str">
        <f t="shared" si="16"/>
        <v/>
      </c>
      <c r="BK25" s="32" t="str">
        <f t="shared" si="16"/>
        <v/>
      </c>
      <c r="BL25" s="32" t="str">
        <f t="shared" si="16"/>
        <v/>
      </c>
      <c r="BM25" s="32" t="str">
        <f t="shared" si="16"/>
        <v/>
      </c>
      <c r="BN25" s="32" t="str">
        <f t="shared" si="16"/>
        <v/>
      </c>
      <c r="BO25" s="32" t="str">
        <f t="shared" si="16"/>
        <v/>
      </c>
      <c r="BP25" s="32" t="str">
        <f t="shared" si="16"/>
        <v/>
      </c>
      <c r="BQ25" s="32" t="str">
        <f t="shared" si="16"/>
        <v/>
      </c>
      <c r="BR25" s="32" t="str">
        <f t="shared" si="16"/>
        <v/>
      </c>
      <c r="BS25" s="32" t="str">
        <f t="shared" si="16"/>
        <v/>
      </c>
      <c r="BT25" s="32" t="str">
        <f t="shared" si="16"/>
        <v/>
      </c>
      <c r="BU25" s="32" t="str">
        <f t="shared" si="16"/>
        <v/>
      </c>
      <c r="BV25" s="32" t="str">
        <f t="shared" si="16"/>
        <v/>
      </c>
      <c r="BW25" s="32" t="str">
        <f t="shared" si="16"/>
        <v/>
      </c>
      <c r="BX25" s="32" t="str">
        <f t="shared" ref="BX25:BY25" si="22">IF(BX$17&lt;$J$17,MID($J$15,BX$17+$K25,1),"")</f>
        <v/>
      </c>
      <c r="BY25" s="32" t="str">
        <f t="shared" si="22"/>
        <v/>
      </c>
      <c r="BZ25" s="32" t="str">
        <f t="shared" si="21"/>
        <v/>
      </c>
      <c r="CA25" s="32" t="str">
        <f t="shared" si="21"/>
        <v/>
      </c>
      <c r="CB25" s="32" t="str">
        <f t="shared" si="21"/>
        <v/>
      </c>
      <c r="CC25" s="32" t="str">
        <f t="shared" si="21"/>
        <v/>
      </c>
      <c r="CD25" s="32" t="str">
        <f t="shared" si="21"/>
        <v/>
      </c>
      <c r="CE25" s="32" t="str">
        <f t="shared" si="21"/>
        <v/>
      </c>
      <c r="CF25" s="32" t="str">
        <f t="shared" si="21"/>
        <v/>
      </c>
      <c r="CG25" s="32" t="str">
        <f t="shared" si="21"/>
        <v/>
      </c>
      <c r="CH25" s="32" t="str">
        <f t="shared" si="21"/>
        <v/>
      </c>
      <c r="CI25" s="32" t="str">
        <f t="shared" si="21"/>
        <v/>
      </c>
      <c r="CJ25" s="32" t="str">
        <f t="shared" si="21"/>
        <v/>
      </c>
      <c r="CK25" s="32" t="str">
        <f t="shared" si="21"/>
        <v/>
      </c>
      <c r="CL25" s="32" t="str">
        <f t="shared" si="21"/>
        <v/>
      </c>
      <c r="CM25" s="32" t="str">
        <f t="shared" si="21"/>
        <v/>
      </c>
      <c r="CN25" s="32" t="str">
        <f t="shared" si="21"/>
        <v/>
      </c>
      <c r="CO25" s="32" t="str">
        <f t="shared" si="21"/>
        <v/>
      </c>
      <c r="CP25" s="32" t="str">
        <f t="shared" si="17"/>
        <v/>
      </c>
      <c r="CQ25" s="32" t="str">
        <f t="shared" si="17"/>
        <v/>
      </c>
      <c r="CR25" s="32" t="str">
        <f t="shared" si="17"/>
        <v/>
      </c>
      <c r="CS25" s="32" t="str">
        <f t="shared" si="17"/>
        <v/>
      </c>
      <c r="CT25" s="32" t="str">
        <f t="shared" si="17"/>
        <v/>
      </c>
      <c r="CU25" s="32" t="str">
        <f t="shared" si="17"/>
        <v/>
      </c>
      <c r="CV25" s="32" t="str">
        <f t="shared" si="17"/>
        <v/>
      </c>
      <c r="CW25" s="32" t="str">
        <f t="shared" si="17"/>
        <v/>
      </c>
      <c r="CX25" s="32" t="str">
        <f t="shared" si="17"/>
        <v/>
      </c>
      <c r="CY25" s="32" t="str">
        <f t="shared" si="17"/>
        <v/>
      </c>
      <c r="CZ25" s="32" t="str">
        <f t="shared" si="17"/>
        <v/>
      </c>
      <c r="DA25" s="32" t="str">
        <f t="shared" si="18"/>
        <v/>
      </c>
      <c r="DB25" s="32" t="str">
        <f t="shared" si="18"/>
        <v/>
      </c>
      <c r="DC25" s="32" t="str">
        <f t="shared" si="18"/>
        <v/>
      </c>
      <c r="DD25" s="32" t="str">
        <f t="shared" si="18"/>
        <v/>
      </c>
      <c r="DE25" s="32" t="str">
        <f t="shared" si="18"/>
        <v/>
      </c>
      <c r="DF25" s="32" t="str">
        <f t="shared" si="18"/>
        <v/>
      </c>
      <c r="DG25" s="32" t="str">
        <f t="shared" si="18"/>
        <v/>
      </c>
      <c r="DH25" s="32" t="str">
        <f t="shared" si="18"/>
        <v/>
      </c>
      <c r="DI25" s="32" t="str">
        <f t="shared" si="18"/>
        <v/>
      </c>
      <c r="DJ25" s="32" t="str">
        <f t="shared" si="18"/>
        <v/>
      </c>
      <c r="DK25" s="32" t="str">
        <f t="shared" si="18"/>
        <v/>
      </c>
      <c r="DL25" s="32" t="str">
        <f t="shared" si="18"/>
        <v/>
      </c>
      <c r="DM25" s="32" t="str">
        <f t="shared" si="18"/>
        <v/>
      </c>
      <c r="DN25" s="32" t="str">
        <f t="shared" si="18"/>
        <v/>
      </c>
      <c r="DO25" s="32" t="str">
        <f t="shared" si="18"/>
        <v/>
      </c>
      <c r="DP25" s="32" t="str">
        <f t="shared" si="18"/>
        <v/>
      </c>
      <c r="DQ25" s="32" t="str">
        <f t="shared" si="19"/>
        <v/>
      </c>
      <c r="DR25" s="32" t="str">
        <f t="shared" si="19"/>
        <v/>
      </c>
      <c r="DS25" s="32" t="str">
        <f t="shared" si="19"/>
        <v/>
      </c>
      <c r="DT25" s="32" t="str">
        <f t="shared" si="19"/>
        <v/>
      </c>
      <c r="DU25" s="32" t="str">
        <f t="shared" si="19"/>
        <v/>
      </c>
      <c r="DV25" s="32" t="str">
        <f t="shared" si="19"/>
        <v/>
      </c>
      <c r="DW25" s="32" t="str">
        <f t="shared" si="19"/>
        <v/>
      </c>
      <c r="DX25" s="32" t="str">
        <f t="shared" si="19"/>
        <v/>
      </c>
      <c r="DY25" s="32" t="str">
        <f t="shared" si="19"/>
        <v/>
      </c>
      <c r="DZ25" s="32" t="str">
        <f t="shared" si="19"/>
        <v/>
      </c>
      <c r="EA25" s="32" t="str">
        <f t="shared" si="19"/>
        <v/>
      </c>
      <c r="EB25" s="32" t="str">
        <f t="shared" si="19"/>
        <v/>
      </c>
      <c r="EC25" s="32" t="str">
        <f t="shared" si="19"/>
        <v/>
      </c>
      <c r="ED25" s="32" t="str">
        <f t="shared" si="19"/>
        <v/>
      </c>
      <c r="EE25" s="32" t="str">
        <f t="shared" si="19"/>
        <v/>
      </c>
      <c r="EF25" s="32" t="str">
        <f t="shared" si="19"/>
        <v/>
      </c>
      <c r="EG25" s="32" t="str">
        <f t="shared" si="20"/>
        <v/>
      </c>
      <c r="EH25" s="32" t="str">
        <f t="shared" si="20"/>
        <v/>
      </c>
      <c r="EI25" s="17">
        <f t="shared" si="5"/>
        <v>127</v>
      </c>
      <c r="EJ25" s="17">
        <f t="shared" si="6"/>
        <v>127</v>
      </c>
      <c r="EK25" s="18" t="str">
        <f t="shared" si="9"/>
        <v/>
      </c>
    </row>
    <row r="26" spans="1:142" hidden="1" x14ac:dyDescent="0.25">
      <c r="A26" s="13">
        <f t="shared" si="11"/>
        <v>9</v>
      </c>
      <c r="B26" s="14">
        <f t="shared" si="7"/>
        <v>6</v>
      </c>
      <c r="C26" s="1">
        <v>1158</v>
      </c>
      <c r="D26" s="1" t="str">
        <f>"+8"</f>
        <v>+8</v>
      </c>
      <c r="E26" s="1"/>
      <c r="F26" s="1"/>
      <c r="G26" s="21"/>
      <c r="H26" s="17"/>
      <c r="I26" s="17"/>
      <c r="J26" s="17"/>
      <c r="K26" s="32"/>
      <c r="L26" s="32">
        <f>L17</f>
        <v>0</v>
      </c>
      <c r="M26" s="32">
        <f t="shared" ref="M26:BX26" si="23">M17</f>
        <v>1</v>
      </c>
      <c r="N26" s="32">
        <f t="shared" si="23"/>
        <v>2</v>
      </c>
      <c r="O26" s="32">
        <f t="shared" si="23"/>
        <v>3</v>
      </c>
      <c r="P26" s="32">
        <f t="shared" si="23"/>
        <v>4</v>
      </c>
      <c r="Q26" s="32">
        <f t="shared" si="23"/>
        <v>5</v>
      </c>
      <c r="R26" s="32">
        <f t="shared" si="23"/>
        <v>6</v>
      </c>
      <c r="S26" s="32">
        <f t="shared" si="23"/>
        <v>7</v>
      </c>
      <c r="T26" s="32">
        <f t="shared" si="23"/>
        <v>8</v>
      </c>
      <c r="U26" s="32">
        <f t="shared" si="23"/>
        <v>9</v>
      </c>
      <c r="V26" s="32">
        <f t="shared" si="23"/>
        <v>10</v>
      </c>
      <c r="W26" s="32">
        <f t="shared" si="23"/>
        <v>11</v>
      </c>
      <c r="X26" s="32">
        <f t="shared" si="23"/>
        <v>12</v>
      </c>
      <c r="Y26" s="32">
        <f t="shared" si="23"/>
        <v>13</v>
      </c>
      <c r="Z26" s="32">
        <f t="shared" si="23"/>
        <v>14</v>
      </c>
      <c r="AA26" s="32">
        <f t="shared" si="23"/>
        <v>15</v>
      </c>
      <c r="AB26" s="32">
        <f t="shared" si="23"/>
        <v>16</v>
      </c>
      <c r="AC26" s="32">
        <f t="shared" si="23"/>
        <v>17</v>
      </c>
      <c r="AD26" s="32">
        <f t="shared" si="23"/>
        <v>18</v>
      </c>
      <c r="AE26" s="32">
        <f t="shared" si="23"/>
        <v>19</v>
      </c>
      <c r="AF26" s="32">
        <f t="shared" si="23"/>
        <v>20</v>
      </c>
      <c r="AG26" s="32">
        <f t="shared" si="23"/>
        <v>21</v>
      </c>
      <c r="AH26" s="32">
        <f t="shared" si="23"/>
        <v>22</v>
      </c>
      <c r="AI26" s="32">
        <f t="shared" si="23"/>
        <v>23</v>
      </c>
      <c r="AJ26" s="32">
        <f t="shared" si="23"/>
        <v>24</v>
      </c>
      <c r="AK26" s="32">
        <f t="shared" si="23"/>
        <v>25</v>
      </c>
      <c r="AL26" s="32">
        <f t="shared" si="23"/>
        <v>26</v>
      </c>
      <c r="AM26" s="32">
        <f t="shared" si="23"/>
        <v>27</v>
      </c>
      <c r="AN26" s="32">
        <f t="shared" si="23"/>
        <v>28</v>
      </c>
      <c r="AO26" s="32">
        <f t="shared" si="23"/>
        <v>29</v>
      </c>
      <c r="AP26" s="32">
        <f t="shared" si="23"/>
        <v>30</v>
      </c>
      <c r="AQ26" s="32">
        <f t="shared" si="23"/>
        <v>31</v>
      </c>
      <c r="AR26" s="32">
        <f t="shared" si="23"/>
        <v>32</v>
      </c>
      <c r="AS26" s="32">
        <f t="shared" si="23"/>
        <v>33</v>
      </c>
      <c r="AT26" s="32">
        <f t="shared" si="23"/>
        <v>34</v>
      </c>
      <c r="AU26" s="32">
        <f t="shared" si="23"/>
        <v>35</v>
      </c>
      <c r="AV26" s="32">
        <f t="shared" si="23"/>
        <v>36</v>
      </c>
      <c r="AW26" s="32">
        <f t="shared" si="23"/>
        <v>37</v>
      </c>
      <c r="AX26" s="32">
        <f t="shared" si="23"/>
        <v>38</v>
      </c>
      <c r="AY26" s="32">
        <f t="shared" si="23"/>
        <v>39</v>
      </c>
      <c r="AZ26" s="32">
        <f t="shared" si="23"/>
        <v>40</v>
      </c>
      <c r="BA26" s="32">
        <f t="shared" si="23"/>
        <v>41</v>
      </c>
      <c r="BB26" s="32">
        <f t="shared" si="23"/>
        <v>42</v>
      </c>
      <c r="BC26" s="32">
        <f t="shared" si="23"/>
        <v>43</v>
      </c>
      <c r="BD26" s="32">
        <f t="shared" si="23"/>
        <v>44</v>
      </c>
      <c r="BE26" s="32">
        <f t="shared" si="23"/>
        <v>45</v>
      </c>
      <c r="BF26" s="32">
        <f t="shared" si="23"/>
        <v>46</v>
      </c>
      <c r="BG26" s="32">
        <f t="shared" si="23"/>
        <v>47</v>
      </c>
      <c r="BH26" s="32">
        <f t="shared" si="23"/>
        <v>48</v>
      </c>
      <c r="BI26" s="32">
        <f t="shared" si="23"/>
        <v>49</v>
      </c>
      <c r="BJ26" s="32">
        <f t="shared" si="23"/>
        <v>50</v>
      </c>
      <c r="BK26" s="32">
        <f t="shared" si="23"/>
        <v>51</v>
      </c>
      <c r="BL26" s="32">
        <f t="shared" si="23"/>
        <v>52</v>
      </c>
      <c r="BM26" s="32">
        <f t="shared" si="23"/>
        <v>53</v>
      </c>
      <c r="BN26" s="32">
        <f t="shared" si="23"/>
        <v>54</v>
      </c>
      <c r="BO26" s="32">
        <f t="shared" si="23"/>
        <v>55</v>
      </c>
      <c r="BP26" s="32">
        <f t="shared" si="23"/>
        <v>56</v>
      </c>
      <c r="BQ26" s="32">
        <f t="shared" si="23"/>
        <v>57</v>
      </c>
      <c r="BR26" s="32">
        <f t="shared" si="23"/>
        <v>58</v>
      </c>
      <c r="BS26" s="32">
        <f t="shared" si="23"/>
        <v>59</v>
      </c>
      <c r="BT26" s="32">
        <f t="shared" si="23"/>
        <v>60</v>
      </c>
      <c r="BU26" s="32">
        <f t="shared" si="23"/>
        <v>61</v>
      </c>
      <c r="BV26" s="32">
        <f t="shared" si="23"/>
        <v>62</v>
      </c>
      <c r="BW26" s="32">
        <f t="shared" si="23"/>
        <v>63</v>
      </c>
      <c r="BX26" s="32">
        <f t="shared" si="23"/>
        <v>64</v>
      </c>
      <c r="BY26" s="32">
        <f t="shared" ref="BY26:EH26" si="24">BY17</f>
        <v>65</v>
      </c>
      <c r="BZ26" s="32">
        <f t="shared" si="24"/>
        <v>66</v>
      </c>
      <c r="CA26" s="32">
        <f t="shared" si="24"/>
        <v>67</v>
      </c>
      <c r="CB26" s="32">
        <f t="shared" si="24"/>
        <v>68</v>
      </c>
      <c r="CC26" s="32">
        <f t="shared" si="24"/>
        <v>69</v>
      </c>
      <c r="CD26" s="32">
        <f t="shared" si="24"/>
        <v>70</v>
      </c>
      <c r="CE26" s="32">
        <f t="shared" si="24"/>
        <v>71</v>
      </c>
      <c r="CF26" s="32">
        <f t="shared" si="24"/>
        <v>72</v>
      </c>
      <c r="CG26" s="32">
        <f t="shared" si="24"/>
        <v>73</v>
      </c>
      <c r="CH26" s="32">
        <f t="shared" si="24"/>
        <v>74</v>
      </c>
      <c r="CI26" s="32">
        <f t="shared" si="24"/>
        <v>75</v>
      </c>
      <c r="CJ26" s="32">
        <f t="shared" si="24"/>
        <v>76</v>
      </c>
      <c r="CK26" s="32">
        <f t="shared" si="24"/>
        <v>77</v>
      </c>
      <c r="CL26" s="32">
        <f t="shared" si="24"/>
        <v>78</v>
      </c>
      <c r="CM26" s="32">
        <f t="shared" si="24"/>
        <v>79</v>
      </c>
      <c r="CN26" s="32">
        <f t="shared" si="24"/>
        <v>80</v>
      </c>
      <c r="CO26" s="32">
        <f t="shared" si="24"/>
        <v>81</v>
      </c>
      <c r="CP26" s="32">
        <f t="shared" si="24"/>
        <v>82</v>
      </c>
      <c r="CQ26" s="32">
        <f t="shared" si="24"/>
        <v>83</v>
      </c>
      <c r="CR26" s="32">
        <f t="shared" si="24"/>
        <v>84</v>
      </c>
      <c r="CS26" s="32">
        <f t="shared" si="24"/>
        <v>85</v>
      </c>
      <c r="CT26" s="32">
        <f t="shared" si="24"/>
        <v>86</v>
      </c>
      <c r="CU26" s="32">
        <f t="shared" si="24"/>
        <v>87</v>
      </c>
      <c r="CV26" s="32">
        <f t="shared" si="24"/>
        <v>88</v>
      </c>
      <c r="CW26" s="32">
        <f t="shared" si="24"/>
        <v>89</v>
      </c>
      <c r="CX26" s="32">
        <f t="shared" si="24"/>
        <v>90</v>
      </c>
      <c r="CY26" s="32">
        <f t="shared" si="24"/>
        <v>91</v>
      </c>
      <c r="CZ26" s="32">
        <f t="shared" si="24"/>
        <v>92</v>
      </c>
      <c r="DA26" s="32">
        <f t="shared" si="24"/>
        <v>93</v>
      </c>
      <c r="DB26" s="32">
        <f t="shared" si="24"/>
        <v>94</v>
      </c>
      <c r="DC26" s="32">
        <f t="shared" si="24"/>
        <v>95</v>
      </c>
      <c r="DD26" s="32">
        <f t="shared" si="24"/>
        <v>96</v>
      </c>
      <c r="DE26" s="32">
        <f t="shared" si="24"/>
        <v>97</v>
      </c>
      <c r="DF26" s="32">
        <f t="shared" si="24"/>
        <v>98</v>
      </c>
      <c r="DG26" s="32">
        <f t="shared" si="24"/>
        <v>99</v>
      </c>
      <c r="DH26" s="32">
        <f t="shared" si="24"/>
        <v>100</v>
      </c>
      <c r="DI26" s="32">
        <f t="shared" si="24"/>
        <v>101</v>
      </c>
      <c r="DJ26" s="32">
        <f t="shared" si="24"/>
        <v>102</v>
      </c>
      <c r="DK26" s="32">
        <f t="shared" si="24"/>
        <v>103</v>
      </c>
      <c r="DL26" s="32">
        <f t="shared" si="24"/>
        <v>104</v>
      </c>
      <c r="DM26" s="32">
        <f t="shared" si="24"/>
        <v>105</v>
      </c>
      <c r="DN26" s="32">
        <f t="shared" si="24"/>
        <v>106</v>
      </c>
      <c r="DO26" s="32">
        <f t="shared" si="24"/>
        <v>107</v>
      </c>
      <c r="DP26" s="32">
        <f t="shared" si="24"/>
        <v>108</v>
      </c>
      <c r="DQ26" s="32">
        <f t="shared" si="24"/>
        <v>109</v>
      </c>
      <c r="DR26" s="32">
        <f t="shared" si="24"/>
        <v>110</v>
      </c>
      <c r="DS26" s="32">
        <f t="shared" si="24"/>
        <v>111</v>
      </c>
      <c r="DT26" s="32">
        <f t="shared" si="24"/>
        <v>112</v>
      </c>
      <c r="DU26" s="32">
        <f t="shared" si="24"/>
        <v>113</v>
      </c>
      <c r="DV26" s="32">
        <f t="shared" si="24"/>
        <v>114</v>
      </c>
      <c r="DW26" s="32">
        <f t="shared" si="24"/>
        <v>115</v>
      </c>
      <c r="DX26" s="32">
        <f t="shared" si="24"/>
        <v>116</v>
      </c>
      <c r="DY26" s="32">
        <f t="shared" si="24"/>
        <v>117</v>
      </c>
      <c r="DZ26" s="32">
        <f t="shared" si="24"/>
        <v>118</v>
      </c>
      <c r="EA26" s="32">
        <f t="shared" si="24"/>
        <v>119</v>
      </c>
      <c r="EB26" s="32">
        <f t="shared" si="24"/>
        <v>120</v>
      </c>
      <c r="EC26" s="32">
        <f t="shared" si="24"/>
        <v>121</v>
      </c>
      <c r="ED26" s="32">
        <f t="shared" si="24"/>
        <v>122</v>
      </c>
      <c r="EE26" s="32">
        <f t="shared" si="24"/>
        <v>123</v>
      </c>
      <c r="EF26" s="32">
        <f t="shared" si="24"/>
        <v>124</v>
      </c>
      <c r="EG26" s="32">
        <f t="shared" si="24"/>
        <v>125</v>
      </c>
      <c r="EH26" s="32">
        <f t="shared" si="24"/>
        <v>126</v>
      </c>
      <c r="EI26" s="17"/>
      <c r="EJ26" s="17"/>
      <c r="EK26" s="18">
        <f>SUM(EK18:EK25)</f>
        <v>1</v>
      </c>
    </row>
    <row r="27" spans="1:142" hidden="1" x14ac:dyDescent="0.25">
      <c r="A27" s="13">
        <f t="shared" si="11"/>
        <v>10</v>
      </c>
      <c r="B27" s="14">
        <f t="shared" si="7"/>
        <v>6</v>
      </c>
      <c r="C27" s="1"/>
      <c r="D27" s="1"/>
      <c r="E27" s="1"/>
      <c r="F27" s="1"/>
      <c r="G27" s="21"/>
      <c r="H27" s="17"/>
      <c r="I27" s="17"/>
      <c r="J27" s="17"/>
      <c r="K27" s="32"/>
      <c r="L27" s="32">
        <f>COUNTIF(L18:L25,"U")</f>
        <v>1</v>
      </c>
      <c r="M27" s="32">
        <f t="shared" ref="M27:BX27" si="25">COUNTIF(M18:M25,"U")</f>
        <v>0</v>
      </c>
      <c r="N27" s="32">
        <f t="shared" si="25"/>
        <v>0</v>
      </c>
      <c r="O27" s="32">
        <f t="shared" si="25"/>
        <v>0</v>
      </c>
      <c r="P27" s="32">
        <f t="shared" si="25"/>
        <v>0</v>
      </c>
      <c r="Q27" s="32">
        <f t="shared" si="25"/>
        <v>0</v>
      </c>
      <c r="R27" s="32">
        <f t="shared" si="25"/>
        <v>0</v>
      </c>
      <c r="S27" s="32">
        <f t="shared" si="25"/>
        <v>0</v>
      </c>
      <c r="T27" s="32">
        <f t="shared" si="25"/>
        <v>0</v>
      </c>
      <c r="U27" s="32">
        <f t="shared" si="25"/>
        <v>0</v>
      </c>
      <c r="V27" s="32">
        <f t="shared" si="25"/>
        <v>0</v>
      </c>
      <c r="W27" s="32">
        <f t="shared" si="25"/>
        <v>0</v>
      </c>
      <c r="X27" s="32">
        <f t="shared" si="25"/>
        <v>0</v>
      </c>
      <c r="Y27" s="32">
        <f t="shared" si="25"/>
        <v>0</v>
      </c>
      <c r="Z27" s="32">
        <f t="shared" si="25"/>
        <v>0</v>
      </c>
      <c r="AA27" s="32">
        <f t="shared" si="25"/>
        <v>0</v>
      </c>
      <c r="AB27" s="32">
        <f t="shared" si="25"/>
        <v>0</v>
      </c>
      <c r="AC27" s="32">
        <f t="shared" si="25"/>
        <v>0</v>
      </c>
      <c r="AD27" s="32">
        <f t="shared" si="25"/>
        <v>0</v>
      </c>
      <c r="AE27" s="32">
        <f t="shared" si="25"/>
        <v>0</v>
      </c>
      <c r="AF27" s="32">
        <f t="shared" si="25"/>
        <v>0</v>
      </c>
      <c r="AG27" s="32">
        <f t="shared" si="25"/>
        <v>0</v>
      </c>
      <c r="AH27" s="32">
        <f t="shared" si="25"/>
        <v>0</v>
      </c>
      <c r="AI27" s="32">
        <f t="shared" si="25"/>
        <v>0</v>
      </c>
      <c r="AJ27" s="32">
        <f t="shared" si="25"/>
        <v>0</v>
      </c>
      <c r="AK27" s="32">
        <f t="shared" si="25"/>
        <v>0</v>
      </c>
      <c r="AL27" s="32">
        <f t="shared" si="25"/>
        <v>0</v>
      </c>
      <c r="AM27" s="32">
        <f t="shared" si="25"/>
        <v>0</v>
      </c>
      <c r="AN27" s="32">
        <f t="shared" si="25"/>
        <v>0</v>
      </c>
      <c r="AO27" s="32">
        <f t="shared" si="25"/>
        <v>0</v>
      </c>
      <c r="AP27" s="32">
        <f t="shared" si="25"/>
        <v>0</v>
      </c>
      <c r="AQ27" s="32">
        <f t="shared" si="25"/>
        <v>0</v>
      </c>
      <c r="AR27" s="32">
        <f t="shared" si="25"/>
        <v>0</v>
      </c>
      <c r="AS27" s="32">
        <f t="shared" si="25"/>
        <v>0</v>
      </c>
      <c r="AT27" s="32">
        <f t="shared" si="25"/>
        <v>0</v>
      </c>
      <c r="AU27" s="32">
        <f t="shared" si="25"/>
        <v>0</v>
      </c>
      <c r="AV27" s="32">
        <f t="shared" si="25"/>
        <v>0</v>
      </c>
      <c r="AW27" s="32">
        <f t="shared" si="25"/>
        <v>0</v>
      </c>
      <c r="AX27" s="32">
        <f t="shared" si="25"/>
        <v>0</v>
      </c>
      <c r="AY27" s="32">
        <f t="shared" si="25"/>
        <v>0</v>
      </c>
      <c r="AZ27" s="32">
        <f t="shared" si="25"/>
        <v>0</v>
      </c>
      <c r="BA27" s="32">
        <f t="shared" si="25"/>
        <v>0</v>
      </c>
      <c r="BB27" s="32">
        <f t="shared" si="25"/>
        <v>0</v>
      </c>
      <c r="BC27" s="32">
        <f t="shared" si="25"/>
        <v>0</v>
      </c>
      <c r="BD27" s="32">
        <f t="shared" si="25"/>
        <v>0</v>
      </c>
      <c r="BE27" s="32">
        <f t="shared" si="25"/>
        <v>0</v>
      </c>
      <c r="BF27" s="32">
        <f t="shared" si="25"/>
        <v>0</v>
      </c>
      <c r="BG27" s="32">
        <f t="shared" si="25"/>
        <v>0</v>
      </c>
      <c r="BH27" s="32">
        <f t="shared" si="25"/>
        <v>0</v>
      </c>
      <c r="BI27" s="32">
        <f t="shared" si="25"/>
        <v>0</v>
      </c>
      <c r="BJ27" s="32">
        <f t="shared" si="25"/>
        <v>0</v>
      </c>
      <c r="BK27" s="32">
        <f t="shared" si="25"/>
        <v>0</v>
      </c>
      <c r="BL27" s="32">
        <f t="shared" si="25"/>
        <v>0</v>
      </c>
      <c r="BM27" s="32">
        <f t="shared" si="25"/>
        <v>0</v>
      </c>
      <c r="BN27" s="32">
        <f t="shared" si="25"/>
        <v>0</v>
      </c>
      <c r="BO27" s="32">
        <f t="shared" si="25"/>
        <v>0</v>
      </c>
      <c r="BP27" s="32">
        <f t="shared" si="25"/>
        <v>0</v>
      </c>
      <c r="BQ27" s="32">
        <f t="shared" si="25"/>
        <v>0</v>
      </c>
      <c r="BR27" s="32">
        <f t="shared" si="25"/>
        <v>0</v>
      </c>
      <c r="BS27" s="32">
        <f t="shared" si="25"/>
        <v>0</v>
      </c>
      <c r="BT27" s="32">
        <f t="shared" si="25"/>
        <v>0</v>
      </c>
      <c r="BU27" s="32">
        <f t="shared" si="25"/>
        <v>0</v>
      </c>
      <c r="BV27" s="32">
        <f t="shared" si="25"/>
        <v>0</v>
      </c>
      <c r="BW27" s="32">
        <f t="shared" si="25"/>
        <v>0</v>
      </c>
      <c r="BX27" s="32">
        <f t="shared" si="25"/>
        <v>0</v>
      </c>
      <c r="BY27" s="32">
        <f t="shared" ref="BY27:EH27" si="26">COUNTIF(BY18:BY25,"U")</f>
        <v>0</v>
      </c>
      <c r="BZ27" s="32">
        <f t="shared" si="26"/>
        <v>0</v>
      </c>
      <c r="CA27" s="32">
        <f t="shared" si="26"/>
        <v>0</v>
      </c>
      <c r="CB27" s="32">
        <f t="shared" si="26"/>
        <v>0</v>
      </c>
      <c r="CC27" s="32">
        <f t="shared" si="26"/>
        <v>0</v>
      </c>
      <c r="CD27" s="32">
        <f t="shared" si="26"/>
        <v>0</v>
      </c>
      <c r="CE27" s="32">
        <f t="shared" si="26"/>
        <v>0</v>
      </c>
      <c r="CF27" s="32">
        <f t="shared" si="26"/>
        <v>0</v>
      </c>
      <c r="CG27" s="32">
        <f t="shared" si="26"/>
        <v>0</v>
      </c>
      <c r="CH27" s="32">
        <f t="shared" si="26"/>
        <v>0</v>
      </c>
      <c r="CI27" s="32">
        <f t="shared" si="26"/>
        <v>0</v>
      </c>
      <c r="CJ27" s="32">
        <f t="shared" si="26"/>
        <v>0</v>
      </c>
      <c r="CK27" s="32">
        <f t="shared" si="26"/>
        <v>0</v>
      </c>
      <c r="CL27" s="32">
        <f t="shared" si="26"/>
        <v>0</v>
      </c>
      <c r="CM27" s="32">
        <f t="shared" si="26"/>
        <v>0</v>
      </c>
      <c r="CN27" s="32">
        <f t="shared" si="26"/>
        <v>0</v>
      </c>
      <c r="CO27" s="32">
        <f t="shared" si="26"/>
        <v>0</v>
      </c>
      <c r="CP27" s="32">
        <f t="shared" si="26"/>
        <v>0</v>
      </c>
      <c r="CQ27" s="32">
        <f t="shared" si="26"/>
        <v>0</v>
      </c>
      <c r="CR27" s="32">
        <f t="shared" si="26"/>
        <v>0</v>
      </c>
      <c r="CS27" s="32">
        <f t="shared" si="26"/>
        <v>0</v>
      </c>
      <c r="CT27" s="32">
        <f t="shared" si="26"/>
        <v>0</v>
      </c>
      <c r="CU27" s="32">
        <f t="shared" si="26"/>
        <v>0</v>
      </c>
      <c r="CV27" s="32">
        <f t="shared" si="26"/>
        <v>0</v>
      </c>
      <c r="CW27" s="32">
        <f t="shared" si="26"/>
        <v>0</v>
      </c>
      <c r="CX27" s="32">
        <f t="shared" si="26"/>
        <v>0</v>
      </c>
      <c r="CY27" s="32">
        <f t="shared" si="26"/>
        <v>0</v>
      </c>
      <c r="CZ27" s="32">
        <f t="shared" si="26"/>
        <v>0</v>
      </c>
      <c r="DA27" s="32">
        <f t="shared" si="26"/>
        <v>0</v>
      </c>
      <c r="DB27" s="32">
        <f t="shared" si="26"/>
        <v>0</v>
      </c>
      <c r="DC27" s="32">
        <f t="shared" si="26"/>
        <v>0</v>
      </c>
      <c r="DD27" s="32">
        <f t="shared" si="26"/>
        <v>0</v>
      </c>
      <c r="DE27" s="32">
        <f t="shared" si="26"/>
        <v>0</v>
      </c>
      <c r="DF27" s="32">
        <f t="shared" si="26"/>
        <v>0</v>
      </c>
      <c r="DG27" s="32">
        <f t="shared" si="26"/>
        <v>0</v>
      </c>
      <c r="DH27" s="32">
        <f t="shared" si="26"/>
        <v>0</v>
      </c>
      <c r="DI27" s="32">
        <f t="shared" si="26"/>
        <v>0</v>
      </c>
      <c r="DJ27" s="32">
        <f t="shared" si="26"/>
        <v>0</v>
      </c>
      <c r="DK27" s="32">
        <f t="shared" si="26"/>
        <v>0</v>
      </c>
      <c r="DL27" s="32">
        <f t="shared" si="26"/>
        <v>0</v>
      </c>
      <c r="DM27" s="32">
        <f t="shared" si="26"/>
        <v>0</v>
      </c>
      <c r="DN27" s="32">
        <f t="shared" si="26"/>
        <v>0</v>
      </c>
      <c r="DO27" s="32">
        <f t="shared" si="26"/>
        <v>0</v>
      </c>
      <c r="DP27" s="32">
        <f t="shared" si="26"/>
        <v>0</v>
      </c>
      <c r="DQ27" s="32">
        <f t="shared" si="26"/>
        <v>0</v>
      </c>
      <c r="DR27" s="32">
        <f t="shared" si="26"/>
        <v>0</v>
      </c>
      <c r="DS27" s="32">
        <f t="shared" si="26"/>
        <v>0</v>
      </c>
      <c r="DT27" s="32">
        <f t="shared" si="26"/>
        <v>0</v>
      </c>
      <c r="DU27" s="32">
        <f t="shared" si="26"/>
        <v>0</v>
      </c>
      <c r="DV27" s="32">
        <f t="shared" si="26"/>
        <v>0</v>
      </c>
      <c r="DW27" s="32">
        <f t="shared" si="26"/>
        <v>0</v>
      </c>
      <c r="DX27" s="32">
        <f t="shared" si="26"/>
        <v>0</v>
      </c>
      <c r="DY27" s="32">
        <f t="shared" si="26"/>
        <v>0</v>
      </c>
      <c r="DZ27" s="32">
        <f t="shared" si="26"/>
        <v>0</v>
      </c>
      <c r="EA27" s="32">
        <f t="shared" si="26"/>
        <v>0</v>
      </c>
      <c r="EB27" s="32">
        <f t="shared" si="26"/>
        <v>0</v>
      </c>
      <c r="EC27" s="32">
        <f t="shared" si="26"/>
        <v>0</v>
      </c>
      <c r="ED27" s="32">
        <f t="shared" si="26"/>
        <v>0</v>
      </c>
      <c r="EE27" s="32">
        <f t="shared" si="26"/>
        <v>0</v>
      </c>
      <c r="EF27" s="32">
        <f t="shared" si="26"/>
        <v>0</v>
      </c>
      <c r="EG27" s="32">
        <f t="shared" si="26"/>
        <v>0</v>
      </c>
      <c r="EH27" s="32">
        <f t="shared" si="26"/>
        <v>0</v>
      </c>
      <c r="EI27" s="17"/>
      <c r="EJ27" s="17"/>
      <c r="EK27" s="18" t="str">
        <f>CONCATENATE(EK26," (",EK18,EL18,EK19,EL19,EK20,EL20,EK21,EL21,EK22,EL22,EK23,EL23,EK24,EL24,EK25,")")</f>
        <v>1 (1)</v>
      </c>
    </row>
    <row r="28" spans="1:142" hidden="1" x14ac:dyDescent="0.25">
      <c r="A28" s="13">
        <f t="shared" si="11"/>
        <v>11</v>
      </c>
      <c r="B28" s="14">
        <f t="shared" si="7"/>
        <v>7</v>
      </c>
      <c r="C28" s="1" t="str">
        <f>IF(B8&gt;0,CONCATENATE(B8," UDST"),"")</f>
        <v>1 UDST</v>
      </c>
      <c r="D28" s="1" t="str">
        <f>IF(OR(AND(C29="",C30="",C31="",C32="",C33=""),C28=""),C28,CONCATENATE(C28,", "))</f>
        <v>1 UDST</v>
      </c>
      <c r="E28" s="1"/>
      <c r="F28" s="1"/>
      <c r="G28" s="21"/>
      <c r="H28" s="17"/>
      <c r="I28" s="17"/>
      <c r="J28" s="17"/>
      <c r="K28" s="32"/>
      <c r="L28" s="32">
        <f>SUM(L27:$EH27)</f>
        <v>1</v>
      </c>
      <c r="M28" s="32">
        <f>SUM(M27:$EH27)</f>
        <v>0</v>
      </c>
      <c r="N28" s="32">
        <f>SUM(N27:$EH27)</f>
        <v>0</v>
      </c>
      <c r="O28" s="32">
        <f>SUM(O27:$EH27)</f>
        <v>0</v>
      </c>
      <c r="P28" s="32">
        <f>SUM(P27:$EH27)</f>
        <v>0</v>
      </c>
      <c r="Q28" s="32">
        <f>SUM(Q27:$EH27)</f>
        <v>0</v>
      </c>
      <c r="R28" s="32">
        <f>SUM(R27:$EH27)</f>
        <v>0</v>
      </c>
      <c r="S28" s="32">
        <f>SUM(S27:$EH27)</f>
        <v>0</v>
      </c>
      <c r="T28" s="32">
        <f>SUM(T27:$EH27)</f>
        <v>0</v>
      </c>
      <c r="U28" s="32">
        <f>SUM(U27:$EH27)</f>
        <v>0</v>
      </c>
      <c r="V28" s="32">
        <f>SUM(V27:$EH27)</f>
        <v>0</v>
      </c>
      <c r="W28" s="32">
        <f>SUM(W27:$EH27)</f>
        <v>0</v>
      </c>
      <c r="X28" s="32">
        <f>SUM(X27:$EH27)</f>
        <v>0</v>
      </c>
      <c r="Y28" s="32">
        <f>SUM(Y27:$EH27)</f>
        <v>0</v>
      </c>
      <c r="Z28" s="32">
        <f>SUM(Z27:$EH27)</f>
        <v>0</v>
      </c>
      <c r="AA28" s="32">
        <f>SUM(AA27:$EH27)</f>
        <v>0</v>
      </c>
      <c r="AB28" s="32">
        <f>SUM(AB27:$EH27)</f>
        <v>0</v>
      </c>
      <c r="AC28" s="32">
        <f>SUM(AC27:$EH27)</f>
        <v>0</v>
      </c>
      <c r="AD28" s="32">
        <f>SUM(AD27:$EH27)</f>
        <v>0</v>
      </c>
      <c r="AE28" s="32">
        <f>SUM(AE27:$EH27)</f>
        <v>0</v>
      </c>
      <c r="AF28" s="32">
        <f>SUM(AF27:$EH27)</f>
        <v>0</v>
      </c>
      <c r="AG28" s="32">
        <f>SUM(AG27:$EH27)</f>
        <v>0</v>
      </c>
      <c r="AH28" s="32">
        <f>SUM(AH27:$EH27)</f>
        <v>0</v>
      </c>
      <c r="AI28" s="32">
        <f>SUM(AI27:$EH27)</f>
        <v>0</v>
      </c>
      <c r="AJ28" s="32">
        <f>SUM(AJ27:$EH27)</f>
        <v>0</v>
      </c>
      <c r="AK28" s="32">
        <f>SUM(AK27:$EH27)</f>
        <v>0</v>
      </c>
      <c r="AL28" s="32">
        <f>SUM(AL27:$EH27)</f>
        <v>0</v>
      </c>
      <c r="AM28" s="32">
        <f>SUM(AM27:$EH27)</f>
        <v>0</v>
      </c>
      <c r="AN28" s="32">
        <f>SUM(AN27:$EH27)</f>
        <v>0</v>
      </c>
      <c r="AO28" s="32">
        <f>SUM(AO27:$EH27)</f>
        <v>0</v>
      </c>
      <c r="AP28" s="32">
        <f>SUM(AP27:$EH27)</f>
        <v>0</v>
      </c>
      <c r="AQ28" s="32">
        <f>SUM(AQ27:$EH27)</f>
        <v>0</v>
      </c>
      <c r="AR28" s="32">
        <f>SUM(AR27:$EH27)</f>
        <v>0</v>
      </c>
      <c r="AS28" s="32">
        <f>SUM(AS27:$EH27)</f>
        <v>0</v>
      </c>
      <c r="AT28" s="32">
        <f>SUM(AT27:$EH27)</f>
        <v>0</v>
      </c>
      <c r="AU28" s="32">
        <f>SUM(AU27:$EH27)</f>
        <v>0</v>
      </c>
      <c r="AV28" s="32">
        <f>SUM(AV27:$EH27)</f>
        <v>0</v>
      </c>
      <c r="AW28" s="32">
        <f>SUM(AW27:$EH27)</f>
        <v>0</v>
      </c>
      <c r="AX28" s="32">
        <f>SUM(AX27:$EH27)</f>
        <v>0</v>
      </c>
      <c r="AY28" s="32">
        <f>SUM(AY27:$EH27)</f>
        <v>0</v>
      </c>
      <c r="AZ28" s="32">
        <f>SUM(AZ27:$EH27)</f>
        <v>0</v>
      </c>
      <c r="BA28" s="32">
        <f>SUM(BA27:$EH27)</f>
        <v>0</v>
      </c>
      <c r="BB28" s="32">
        <f>SUM(BB27:$EH27)</f>
        <v>0</v>
      </c>
      <c r="BC28" s="32">
        <f>SUM(BC27:$EH27)</f>
        <v>0</v>
      </c>
      <c r="BD28" s="32">
        <f>SUM(BD27:$EH27)</f>
        <v>0</v>
      </c>
      <c r="BE28" s="32">
        <f>SUM(BE27:$EH27)</f>
        <v>0</v>
      </c>
      <c r="BF28" s="32">
        <f>SUM(BF27:$EH27)</f>
        <v>0</v>
      </c>
      <c r="BG28" s="32">
        <f>SUM(BG27:$EH27)</f>
        <v>0</v>
      </c>
      <c r="BH28" s="32">
        <f>SUM(BH27:$EH27)</f>
        <v>0</v>
      </c>
      <c r="BI28" s="32">
        <f>SUM(BI27:$EH27)</f>
        <v>0</v>
      </c>
      <c r="BJ28" s="32">
        <f>SUM(BJ27:$EH27)</f>
        <v>0</v>
      </c>
      <c r="BK28" s="32">
        <f>SUM(BK27:$EH27)</f>
        <v>0</v>
      </c>
      <c r="BL28" s="32">
        <f>SUM(BL27:$EH27)</f>
        <v>0</v>
      </c>
      <c r="BM28" s="32">
        <f>SUM(BM27:$EH27)</f>
        <v>0</v>
      </c>
      <c r="BN28" s="32">
        <f>SUM(BN27:$EH27)</f>
        <v>0</v>
      </c>
      <c r="BO28" s="32">
        <f>SUM(BO27:$EH27)</f>
        <v>0</v>
      </c>
      <c r="BP28" s="32">
        <f>SUM(BP27:$EH27)</f>
        <v>0</v>
      </c>
      <c r="BQ28" s="32">
        <f>SUM(BQ27:$EH27)</f>
        <v>0</v>
      </c>
      <c r="BR28" s="32">
        <f>SUM(BR27:$EH27)</f>
        <v>0</v>
      </c>
      <c r="BS28" s="32">
        <f>SUM(BS27:$EH27)</f>
        <v>0</v>
      </c>
      <c r="BT28" s="32">
        <f>SUM(BT27:$EH27)</f>
        <v>0</v>
      </c>
      <c r="BU28" s="32">
        <f>SUM(BU27:$EH27)</f>
        <v>0</v>
      </c>
      <c r="BV28" s="32">
        <f>SUM(BV27:$EH27)</f>
        <v>0</v>
      </c>
      <c r="BW28" s="32">
        <f>SUM(BW27:$EH27)</f>
        <v>0</v>
      </c>
      <c r="BX28" s="32">
        <f>SUM(BX27:$EH27)</f>
        <v>0</v>
      </c>
      <c r="BY28" s="32">
        <f>SUM(BY27:$EH27)</f>
        <v>0</v>
      </c>
      <c r="BZ28" s="32">
        <f>SUM(BZ27:$EH27)</f>
        <v>0</v>
      </c>
      <c r="CA28" s="32">
        <f>SUM(CA27:$EH27)</f>
        <v>0</v>
      </c>
      <c r="CB28" s="32">
        <f>SUM(CB27:$EH27)</f>
        <v>0</v>
      </c>
      <c r="CC28" s="32">
        <f>SUM(CC27:$EH27)</f>
        <v>0</v>
      </c>
      <c r="CD28" s="32">
        <f>SUM(CD27:$EH27)</f>
        <v>0</v>
      </c>
      <c r="CE28" s="32">
        <f>SUM(CE27:$EH27)</f>
        <v>0</v>
      </c>
      <c r="CF28" s="32">
        <f>SUM(CF27:$EH27)</f>
        <v>0</v>
      </c>
      <c r="CG28" s="32">
        <f>SUM(CG27:$EH27)</f>
        <v>0</v>
      </c>
      <c r="CH28" s="32">
        <f>SUM(CH27:$EH27)</f>
        <v>0</v>
      </c>
      <c r="CI28" s="32">
        <f>SUM(CI27:$EH27)</f>
        <v>0</v>
      </c>
      <c r="CJ28" s="32">
        <f>SUM(CJ27:$EH27)</f>
        <v>0</v>
      </c>
      <c r="CK28" s="32">
        <f>SUM(CK27:$EH27)</f>
        <v>0</v>
      </c>
      <c r="CL28" s="32">
        <f>SUM(CL27:$EH27)</f>
        <v>0</v>
      </c>
      <c r="CM28" s="32">
        <f>SUM(CM27:$EH27)</f>
        <v>0</v>
      </c>
      <c r="CN28" s="32">
        <f>SUM(CN27:$EH27)</f>
        <v>0</v>
      </c>
      <c r="CO28" s="32">
        <f>SUM(CO27:$EH27)</f>
        <v>0</v>
      </c>
      <c r="CP28" s="32">
        <f>SUM(CP27:$EH27)</f>
        <v>0</v>
      </c>
      <c r="CQ28" s="32">
        <f>SUM(CQ27:$EH27)</f>
        <v>0</v>
      </c>
      <c r="CR28" s="32">
        <f>SUM(CR27:$EH27)</f>
        <v>0</v>
      </c>
      <c r="CS28" s="32">
        <f>SUM(CS27:$EH27)</f>
        <v>0</v>
      </c>
      <c r="CT28" s="32">
        <f>SUM(CT27:$EH27)</f>
        <v>0</v>
      </c>
      <c r="CU28" s="32">
        <f>SUM(CU27:$EH27)</f>
        <v>0</v>
      </c>
      <c r="CV28" s="32">
        <f>SUM(CV27:$EH27)</f>
        <v>0</v>
      </c>
      <c r="CW28" s="32">
        <f>SUM(CW27:$EH27)</f>
        <v>0</v>
      </c>
      <c r="CX28" s="32">
        <f>SUM(CX27:$EH27)</f>
        <v>0</v>
      </c>
      <c r="CY28" s="32">
        <f>SUM(CY27:$EH27)</f>
        <v>0</v>
      </c>
      <c r="CZ28" s="32">
        <f>SUM(CZ27:$EH27)</f>
        <v>0</v>
      </c>
      <c r="DA28" s="32">
        <f>SUM(DA27:$EH27)</f>
        <v>0</v>
      </c>
      <c r="DB28" s="32">
        <f>SUM(DB27:$EH27)</f>
        <v>0</v>
      </c>
      <c r="DC28" s="32">
        <f>SUM(DC27:$EH27)</f>
        <v>0</v>
      </c>
      <c r="DD28" s="32">
        <f>SUM(DD27:$EH27)</f>
        <v>0</v>
      </c>
      <c r="DE28" s="32">
        <f>SUM(DE27:$EH27)</f>
        <v>0</v>
      </c>
      <c r="DF28" s="32">
        <f>SUM(DF27:$EH27)</f>
        <v>0</v>
      </c>
      <c r="DG28" s="32">
        <f>SUM(DG27:$EH27)</f>
        <v>0</v>
      </c>
      <c r="DH28" s="32">
        <f>SUM(DH27:$EH27)</f>
        <v>0</v>
      </c>
      <c r="DI28" s="32">
        <f>SUM(DI27:$EH27)</f>
        <v>0</v>
      </c>
      <c r="DJ28" s="32">
        <f>SUM(DJ27:$EH27)</f>
        <v>0</v>
      </c>
      <c r="DK28" s="32">
        <f>SUM(DK27:$EH27)</f>
        <v>0</v>
      </c>
      <c r="DL28" s="32">
        <f>SUM(DL27:$EH27)</f>
        <v>0</v>
      </c>
      <c r="DM28" s="32">
        <f>SUM(DM27:$EH27)</f>
        <v>0</v>
      </c>
      <c r="DN28" s="32">
        <f>SUM(DN27:$EH27)</f>
        <v>0</v>
      </c>
      <c r="DO28" s="32">
        <f>SUM(DO27:$EH27)</f>
        <v>0</v>
      </c>
      <c r="DP28" s="32">
        <f>SUM(DP27:$EH27)</f>
        <v>0</v>
      </c>
      <c r="DQ28" s="32">
        <f>SUM(DQ27:$EH27)</f>
        <v>0</v>
      </c>
      <c r="DR28" s="32">
        <f>SUM(DR27:$EH27)</f>
        <v>0</v>
      </c>
      <c r="DS28" s="32">
        <f>SUM(DS27:$EH27)</f>
        <v>0</v>
      </c>
      <c r="DT28" s="32">
        <f>SUM(DT27:$EH27)</f>
        <v>0</v>
      </c>
      <c r="DU28" s="32">
        <f>SUM(DU27:$EH27)</f>
        <v>0</v>
      </c>
      <c r="DV28" s="32">
        <f>SUM(DV27:$EH27)</f>
        <v>0</v>
      </c>
      <c r="DW28" s="32">
        <f>SUM(DW27:$EH27)</f>
        <v>0</v>
      </c>
      <c r="DX28" s="32">
        <f>SUM(DX27:$EH27)</f>
        <v>0</v>
      </c>
      <c r="DY28" s="32">
        <f>SUM(DY27:$EH27)</f>
        <v>0</v>
      </c>
      <c r="DZ28" s="32">
        <f>SUM(DZ27:$EH27)</f>
        <v>0</v>
      </c>
      <c r="EA28" s="32">
        <f>SUM(EA27:$EH27)</f>
        <v>0</v>
      </c>
      <c r="EB28" s="32">
        <f>SUM(EB27:$EH27)</f>
        <v>0</v>
      </c>
      <c r="EC28" s="32">
        <f>SUM(EC27:$EH27)</f>
        <v>0</v>
      </c>
      <c r="ED28" s="32">
        <f>SUM(ED27:$EH27)</f>
        <v>0</v>
      </c>
      <c r="EE28" s="32">
        <f>SUM(EE27:$EH27)</f>
        <v>0</v>
      </c>
      <c r="EF28" s="32">
        <f>SUM(EF27:$EH27)</f>
        <v>0</v>
      </c>
      <c r="EG28" s="32">
        <f>SUM(EG27:$EH27)</f>
        <v>0</v>
      </c>
      <c r="EH28" s="32">
        <f>SUM(EH27:$EH27)</f>
        <v>0</v>
      </c>
      <c r="EI28" s="17"/>
      <c r="EJ28" s="17"/>
      <c r="EK28" s="18"/>
    </row>
    <row r="29" spans="1:142" hidden="1" x14ac:dyDescent="0.25">
      <c r="A29" s="13">
        <f t="shared" si="11"/>
        <v>12</v>
      </c>
      <c r="B29" s="14">
        <f t="shared" si="7"/>
        <v>7</v>
      </c>
      <c r="C29" s="1" t="str">
        <f>IF(B11&gt;0,CONCATENATE(B11," Remass"),"")</f>
        <v/>
      </c>
      <c r="D29" s="1" t="str">
        <f>IF(OR(AND(C30="",C31="",C32="",C33=""),C29=""),C29,CONCATENATE(C29,", "))</f>
        <v/>
      </c>
      <c r="E29" s="1"/>
      <c r="F29" s="1"/>
      <c r="G29" s="21"/>
      <c r="H29" s="17"/>
      <c r="I29" s="17"/>
      <c r="J29" s="17"/>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s="32"/>
      <c r="BS29" s="32"/>
      <c r="BT29" s="32"/>
      <c r="BU29" s="32"/>
      <c r="BV29" s="32"/>
      <c r="BW29" s="32"/>
      <c r="BX29" s="32"/>
      <c r="BY29" s="32"/>
      <c r="BZ29" s="32"/>
      <c r="CA29" s="32"/>
      <c r="CB29" s="32"/>
      <c r="CC29" s="32"/>
      <c r="CD29" s="32"/>
      <c r="CE29" s="32"/>
      <c r="CF29" s="32"/>
      <c r="CG29" s="32"/>
      <c r="CH29" s="32"/>
      <c r="CI29" s="32"/>
      <c r="CJ29" s="32"/>
      <c r="CK29" s="32"/>
      <c r="CL29" s="32"/>
      <c r="CM29" s="32"/>
      <c r="CN29" s="32"/>
      <c r="CO29" s="32"/>
      <c r="CP29" s="32"/>
      <c r="CQ29" s="32"/>
      <c r="CR29" s="32"/>
      <c r="CS29" s="32"/>
      <c r="CT29" s="32"/>
      <c r="CU29" s="32"/>
      <c r="CV29" s="32"/>
      <c r="CW29" s="32"/>
      <c r="CX29" s="32"/>
      <c r="CY29" s="32"/>
      <c r="CZ29" s="32"/>
      <c r="DA29" s="32"/>
      <c r="DB29" s="32"/>
      <c r="DC29" s="32"/>
      <c r="DD29" s="32"/>
      <c r="DE29" s="32"/>
      <c r="DF29" s="32"/>
      <c r="DG29" s="32"/>
      <c r="DH29" s="32"/>
      <c r="DI29" s="32"/>
      <c r="DJ29" s="32"/>
      <c r="DK29" s="32"/>
      <c r="DL29" s="32"/>
      <c r="DM29" s="32"/>
      <c r="DN29" s="32"/>
      <c r="DO29" s="32"/>
      <c r="DP29" s="32"/>
      <c r="DQ29" s="32"/>
      <c r="DR29" s="32"/>
      <c r="DS29" s="32"/>
      <c r="DT29" s="32"/>
      <c r="DU29" s="32"/>
      <c r="DV29" s="32"/>
      <c r="DW29" s="32"/>
      <c r="DX29" s="32"/>
      <c r="DY29" s="32"/>
      <c r="DZ29" s="32"/>
      <c r="EA29" s="32"/>
      <c r="EB29" s="32"/>
      <c r="EC29" s="32"/>
      <c r="ED29" s="32"/>
      <c r="EE29" s="32"/>
      <c r="EF29" s="32"/>
      <c r="EG29" s="32"/>
      <c r="EH29" s="32"/>
      <c r="EI29" s="17"/>
      <c r="EJ29" s="17"/>
      <c r="EK29" s="18"/>
    </row>
    <row r="30" spans="1:142" hidden="1" x14ac:dyDescent="0.25">
      <c r="A30" s="13">
        <f t="shared" si="11"/>
        <v>13</v>
      </c>
      <c r="B30" s="14">
        <f t="shared" si="7"/>
        <v>7</v>
      </c>
      <c r="C30" s="1" t="str">
        <f>IF(B13&gt;0,CONCATENATE(B13," Containment"),"")</f>
        <v/>
      </c>
      <c r="D30" s="1" t="str">
        <f>IF(OR(AND(C31="",C32="",C33=""),C30=""),C30,CONCATENATE(C30,", "))</f>
        <v/>
      </c>
      <c r="E30" s="1"/>
      <c r="F30" s="1"/>
      <c r="G30" s="21"/>
      <c r="H30" s="17"/>
      <c r="I30" s="17"/>
      <c r="J30" s="17"/>
      <c r="K30" s="32">
        <f>K18</f>
        <v>1</v>
      </c>
      <c r="L30" s="32" t="str">
        <f>IF(L18="U","U","")</f>
        <v>U</v>
      </c>
      <c r="M30" s="32" t="str">
        <f t="shared" ref="M30:BX31" si="27">IF(M18="U","U","")</f>
        <v/>
      </c>
      <c r="N30" s="32" t="str">
        <f t="shared" si="27"/>
        <v/>
      </c>
      <c r="O30" s="32" t="str">
        <f t="shared" si="27"/>
        <v/>
      </c>
      <c r="P30" s="32" t="str">
        <f t="shared" si="27"/>
        <v/>
      </c>
      <c r="Q30" s="32" t="str">
        <f t="shared" si="27"/>
        <v/>
      </c>
      <c r="R30" s="32" t="str">
        <f t="shared" si="27"/>
        <v/>
      </c>
      <c r="S30" s="32" t="str">
        <f t="shared" si="27"/>
        <v/>
      </c>
      <c r="T30" s="32" t="str">
        <f t="shared" si="27"/>
        <v/>
      </c>
      <c r="U30" s="32" t="str">
        <f t="shared" si="27"/>
        <v/>
      </c>
      <c r="V30" s="32" t="str">
        <f t="shared" si="27"/>
        <v/>
      </c>
      <c r="W30" s="32" t="str">
        <f t="shared" si="27"/>
        <v/>
      </c>
      <c r="X30" s="32" t="str">
        <f t="shared" si="27"/>
        <v/>
      </c>
      <c r="Y30" s="32" t="str">
        <f t="shared" si="27"/>
        <v/>
      </c>
      <c r="Z30" s="32" t="str">
        <f t="shared" si="27"/>
        <v/>
      </c>
      <c r="AA30" s="32" t="str">
        <f t="shared" si="27"/>
        <v/>
      </c>
      <c r="AB30" s="32" t="str">
        <f t="shared" si="27"/>
        <v/>
      </c>
      <c r="AC30" s="32" t="str">
        <f t="shared" si="27"/>
        <v/>
      </c>
      <c r="AD30" s="32" t="str">
        <f t="shared" si="27"/>
        <v/>
      </c>
      <c r="AE30" s="32" t="str">
        <f t="shared" si="27"/>
        <v/>
      </c>
      <c r="AF30" s="32" t="str">
        <f t="shared" si="27"/>
        <v/>
      </c>
      <c r="AG30" s="32" t="str">
        <f t="shared" si="27"/>
        <v/>
      </c>
      <c r="AH30" s="32" t="str">
        <f t="shared" si="27"/>
        <v/>
      </c>
      <c r="AI30" s="32" t="str">
        <f t="shared" si="27"/>
        <v/>
      </c>
      <c r="AJ30" s="32" t="str">
        <f t="shared" si="27"/>
        <v/>
      </c>
      <c r="AK30" s="32" t="str">
        <f t="shared" si="27"/>
        <v/>
      </c>
      <c r="AL30" s="32" t="str">
        <f t="shared" si="27"/>
        <v/>
      </c>
      <c r="AM30" s="32" t="str">
        <f t="shared" si="27"/>
        <v/>
      </c>
      <c r="AN30" s="32" t="str">
        <f t="shared" si="27"/>
        <v/>
      </c>
      <c r="AO30" s="32" t="str">
        <f t="shared" si="27"/>
        <v/>
      </c>
      <c r="AP30" s="32" t="str">
        <f t="shared" si="27"/>
        <v/>
      </c>
      <c r="AQ30" s="32" t="str">
        <f t="shared" si="27"/>
        <v/>
      </c>
      <c r="AR30" s="32" t="str">
        <f t="shared" si="27"/>
        <v/>
      </c>
      <c r="AS30" s="32" t="str">
        <f t="shared" si="27"/>
        <v/>
      </c>
      <c r="AT30" s="32" t="str">
        <f t="shared" si="27"/>
        <v/>
      </c>
      <c r="AU30" s="32" t="str">
        <f t="shared" si="27"/>
        <v/>
      </c>
      <c r="AV30" s="32" t="str">
        <f t="shared" si="27"/>
        <v/>
      </c>
      <c r="AW30" s="32" t="str">
        <f t="shared" si="27"/>
        <v/>
      </c>
      <c r="AX30" s="32" t="str">
        <f t="shared" si="27"/>
        <v/>
      </c>
      <c r="AY30" s="32" t="str">
        <f t="shared" si="27"/>
        <v/>
      </c>
      <c r="AZ30" s="32" t="str">
        <f t="shared" si="27"/>
        <v/>
      </c>
      <c r="BA30" s="32" t="str">
        <f t="shared" si="27"/>
        <v/>
      </c>
      <c r="BB30" s="32" t="str">
        <f t="shared" si="27"/>
        <v/>
      </c>
      <c r="BC30" s="32" t="str">
        <f t="shared" si="27"/>
        <v/>
      </c>
      <c r="BD30" s="32" t="str">
        <f t="shared" si="27"/>
        <v/>
      </c>
      <c r="BE30" s="32" t="str">
        <f t="shared" si="27"/>
        <v/>
      </c>
      <c r="BF30" s="32" t="str">
        <f t="shared" si="27"/>
        <v/>
      </c>
      <c r="BG30" s="32" t="str">
        <f t="shared" si="27"/>
        <v/>
      </c>
      <c r="BH30" s="32" t="str">
        <f t="shared" si="27"/>
        <v/>
      </c>
      <c r="BI30" s="32" t="str">
        <f t="shared" si="27"/>
        <v/>
      </c>
      <c r="BJ30" s="32" t="str">
        <f t="shared" si="27"/>
        <v/>
      </c>
      <c r="BK30" s="32" t="str">
        <f t="shared" si="27"/>
        <v/>
      </c>
      <c r="BL30" s="32" t="str">
        <f t="shared" si="27"/>
        <v/>
      </c>
      <c r="BM30" s="32" t="str">
        <f t="shared" si="27"/>
        <v/>
      </c>
      <c r="BN30" s="32" t="str">
        <f t="shared" si="27"/>
        <v/>
      </c>
      <c r="BO30" s="32" t="str">
        <f t="shared" si="27"/>
        <v/>
      </c>
      <c r="BP30" s="32" t="str">
        <f t="shared" si="27"/>
        <v/>
      </c>
      <c r="BQ30" s="32" t="str">
        <f t="shared" si="27"/>
        <v/>
      </c>
      <c r="BR30" s="32" t="str">
        <f t="shared" si="27"/>
        <v/>
      </c>
      <c r="BS30" s="32" t="str">
        <f t="shared" si="27"/>
        <v/>
      </c>
      <c r="BT30" s="32" t="str">
        <f t="shared" si="27"/>
        <v/>
      </c>
      <c r="BU30" s="32" t="str">
        <f t="shared" si="27"/>
        <v/>
      </c>
      <c r="BV30" s="32" t="str">
        <f t="shared" si="27"/>
        <v/>
      </c>
      <c r="BW30" s="32" t="str">
        <f t="shared" si="27"/>
        <v/>
      </c>
      <c r="BX30" s="32" t="str">
        <f t="shared" si="27"/>
        <v/>
      </c>
      <c r="BY30" s="32" t="str">
        <f t="shared" ref="BY30:EH34" si="28">IF(BY18="U","U","")</f>
        <v/>
      </c>
      <c r="BZ30" s="32" t="str">
        <f t="shared" si="28"/>
        <v/>
      </c>
      <c r="CA30" s="32" t="str">
        <f t="shared" si="28"/>
        <v/>
      </c>
      <c r="CB30" s="32" t="str">
        <f t="shared" si="28"/>
        <v/>
      </c>
      <c r="CC30" s="32" t="str">
        <f t="shared" si="28"/>
        <v/>
      </c>
      <c r="CD30" s="32" t="str">
        <f t="shared" si="28"/>
        <v/>
      </c>
      <c r="CE30" s="32" t="str">
        <f t="shared" si="28"/>
        <v/>
      </c>
      <c r="CF30" s="32" t="str">
        <f t="shared" si="28"/>
        <v/>
      </c>
      <c r="CG30" s="32" t="str">
        <f t="shared" si="28"/>
        <v/>
      </c>
      <c r="CH30" s="32" t="str">
        <f t="shared" si="28"/>
        <v/>
      </c>
      <c r="CI30" s="32" t="str">
        <f t="shared" si="28"/>
        <v/>
      </c>
      <c r="CJ30" s="32" t="str">
        <f t="shared" si="28"/>
        <v/>
      </c>
      <c r="CK30" s="32" t="str">
        <f t="shared" si="28"/>
        <v/>
      </c>
      <c r="CL30" s="32" t="str">
        <f t="shared" si="28"/>
        <v/>
      </c>
      <c r="CM30" s="32" t="str">
        <f t="shared" si="28"/>
        <v/>
      </c>
      <c r="CN30" s="32" t="str">
        <f t="shared" si="28"/>
        <v/>
      </c>
      <c r="CO30" s="32" t="str">
        <f t="shared" si="28"/>
        <v/>
      </c>
      <c r="CP30" s="32" t="str">
        <f t="shared" si="28"/>
        <v/>
      </c>
      <c r="CQ30" s="32" t="str">
        <f t="shared" si="28"/>
        <v/>
      </c>
      <c r="CR30" s="32" t="str">
        <f t="shared" si="28"/>
        <v/>
      </c>
      <c r="CS30" s="32" t="str">
        <f t="shared" si="28"/>
        <v/>
      </c>
      <c r="CT30" s="32" t="str">
        <f t="shared" si="28"/>
        <v/>
      </c>
      <c r="CU30" s="32" t="str">
        <f t="shared" si="28"/>
        <v/>
      </c>
      <c r="CV30" s="32" t="str">
        <f t="shared" si="28"/>
        <v/>
      </c>
      <c r="CW30" s="32" t="str">
        <f t="shared" si="28"/>
        <v/>
      </c>
      <c r="CX30" s="32" t="str">
        <f t="shared" si="28"/>
        <v/>
      </c>
      <c r="CY30" s="32" t="str">
        <f t="shared" si="28"/>
        <v/>
      </c>
      <c r="CZ30" s="32" t="str">
        <f t="shared" si="28"/>
        <v/>
      </c>
      <c r="DA30" s="32" t="str">
        <f t="shared" si="28"/>
        <v/>
      </c>
      <c r="DB30" s="32" t="str">
        <f t="shared" si="28"/>
        <v/>
      </c>
      <c r="DC30" s="32" t="str">
        <f t="shared" si="28"/>
        <v/>
      </c>
      <c r="DD30" s="32" t="str">
        <f t="shared" si="28"/>
        <v/>
      </c>
      <c r="DE30" s="32" t="str">
        <f t="shared" si="28"/>
        <v/>
      </c>
      <c r="DF30" s="32" t="str">
        <f t="shared" si="28"/>
        <v/>
      </c>
      <c r="DG30" s="32" t="str">
        <f t="shared" si="28"/>
        <v/>
      </c>
      <c r="DH30" s="32" t="str">
        <f t="shared" si="28"/>
        <v/>
      </c>
      <c r="DI30" s="32" t="str">
        <f t="shared" si="28"/>
        <v/>
      </c>
      <c r="DJ30" s="32" t="str">
        <f t="shared" si="28"/>
        <v/>
      </c>
      <c r="DK30" s="32" t="str">
        <f t="shared" si="28"/>
        <v/>
      </c>
      <c r="DL30" s="32" t="str">
        <f t="shared" si="28"/>
        <v/>
      </c>
      <c r="DM30" s="32" t="str">
        <f t="shared" si="28"/>
        <v/>
      </c>
      <c r="DN30" s="32" t="str">
        <f t="shared" si="28"/>
        <v/>
      </c>
      <c r="DO30" s="32" t="str">
        <f t="shared" si="28"/>
        <v/>
      </c>
      <c r="DP30" s="32" t="str">
        <f t="shared" si="28"/>
        <v/>
      </c>
      <c r="DQ30" s="32" t="str">
        <f t="shared" si="28"/>
        <v/>
      </c>
      <c r="DR30" s="32" t="str">
        <f t="shared" si="28"/>
        <v/>
      </c>
      <c r="DS30" s="32" t="str">
        <f t="shared" si="28"/>
        <v/>
      </c>
      <c r="DT30" s="32" t="str">
        <f t="shared" si="28"/>
        <v/>
      </c>
      <c r="DU30" s="32" t="str">
        <f t="shared" si="28"/>
        <v/>
      </c>
      <c r="DV30" s="32" t="str">
        <f t="shared" si="28"/>
        <v/>
      </c>
      <c r="DW30" s="32" t="str">
        <f t="shared" si="28"/>
        <v/>
      </c>
      <c r="DX30" s="32" t="str">
        <f t="shared" si="28"/>
        <v/>
      </c>
      <c r="DY30" s="32" t="str">
        <f t="shared" si="28"/>
        <v/>
      </c>
      <c r="DZ30" s="32" t="str">
        <f t="shared" si="28"/>
        <v/>
      </c>
      <c r="EA30" s="32" t="str">
        <f t="shared" si="28"/>
        <v/>
      </c>
      <c r="EB30" s="32" t="str">
        <f t="shared" si="28"/>
        <v/>
      </c>
      <c r="EC30" s="32" t="str">
        <f t="shared" si="28"/>
        <v/>
      </c>
      <c r="ED30" s="32" t="str">
        <f t="shared" si="28"/>
        <v/>
      </c>
      <c r="EE30" s="32" t="str">
        <f t="shared" si="28"/>
        <v/>
      </c>
      <c r="EF30" s="32" t="str">
        <f t="shared" si="28"/>
        <v/>
      </c>
      <c r="EG30" s="32" t="str">
        <f t="shared" si="28"/>
        <v/>
      </c>
      <c r="EH30" s="32" t="str">
        <f t="shared" si="28"/>
        <v/>
      </c>
      <c r="EI30" s="17"/>
      <c r="EJ30" s="17"/>
      <c r="EK30" s="18"/>
    </row>
    <row r="31" spans="1:142" hidden="1" x14ac:dyDescent="0.25">
      <c r="A31" s="13">
        <f t="shared" si="11"/>
        <v>14</v>
      </c>
      <c r="B31" s="14">
        <f t="shared" si="7"/>
        <v>7</v>
      </c>
      <c r="C31" s="1" t="str">
        <f>IF(B12&gt;1,CONCATENATE(B12," Hangars"),IF(B12&gt;0,CONCATENATE(B12," Hangar"),""))</f>
        <v/>
      </c>
      <c r="D31" s="1" t="str">
        <f>IF(OR(AND(C32="",C33=""),C31=""),C31,CONCATENATE(C31,", "))</f>
        <v/>
      </c>
      <c r="E31" s="1"/>
      <c r="F31" s="1"/>
      <c r="G31" s="21"/>
      <c r="H31" s="17"/>
      <c r="I31" s="17"/>
      <c r="J31" s="17"/>
      <c r="K31" s="32">
        <f t="shared" ref="K31:K37" si="29">K19</f>
        <v>2</v>
      </c>
      <c r="L31" s="32" t="str">
        <f t="shared" ref="L31:AA37" si="30">IF(L19="U","U","")</f>
        <v/>
      </c>
      <c r="M31" s="32" t="str">
        <f t="shared" si="30"/>
        <v/>
      </c>
      <c r="N31" s="32" t="str">
        <f t="shared" si="30"/>
        <v/>
      </c>
      <c r="O31" s="32" t="str">
        <f t="shared" si="30"/>
        <v/>
      </c>
      <c r="P31" s="32" t="str">
        <f t="shared" si="30"/>
        <v/>
      </c>
      <c r="Q31" s="32" t="str">
        <f t="shared" si="30"/>
        <v/>
      </c>
      <c r="R31" s="32" t="str">
        <f t="shared" si="30"/>
        <v/>
      </c>
      <c r="S31" s="32" t="str">
        <f t="shared" si="30"/>
        <v/>
      </c>
      <c r="T31" s="32" t="str">
        <f t="shared" si="30"/>
        <v/>
      </c>
      <c r="U31" s="32" t="str">
        <f t="shared" si="30"/>
        <v/>
      </c>
      <c r="V31" s="32" t="str">
        <f t="shared" si="30"/>
        <v/>
      </c>
      <c r="W31" s="32" t="str">
        <f t="shared" si="30"/>
        <v/>
      </c>
      <c r="X31" s="32" t="str">
        <f t="shared" si="30"/>
        <v/>
      </c>
      <c r="Y31" s="32" t="str">
        <f t="shared" si="30"/>
        <v/>
      </c>
      <c r="Z31" s="32" t="str">
        <f t="shared" si="30"/>
        <v/>
      </c>
      <c r="AA31" s="32" t="str">
        <f t="shared" si="30"/>
        <v/>
      </c>
      <c r="AB31" s="32" t="str">
        <f t="shared" si="27"/>
        <v/>
      </c>
      <c r="AC31" s="32" t="str">
        <f t="shared" si="27"/>
        <v/>
      </c>
      <c r="AD31" s="32" t="str">
        <f t="shared" si="27"/>
        <v/>
      </c>
      <c r="AE31" s="32" t="str">
        <f t="shared" si="27"/>
        <v/>
      </c>
      <c r="AF31" s="32" t="str">
        <f t="shared" si="27"/>
        <v/>
      </c>
      <c r="AG31" s="32" t="str">
        <f t="shared" si="27"/>
        <v/>
      </c>
      <c r="AH31" s="32" t="str">
        <f t="shared" si="27"/>
        <v/>
      </c>
      <c r="AI31" s="32" t="str">
        <f t="shared" si="27"/>
        <v/>
      </c>
      <c r="AJ31" s="32" t="str">
        <f t="shared" si="27"/>
        <v/>
      </c>
      <c r="AK31" s="32" t="str">
        <f t="shared" si="27"/>
        <v/>
      </c>
      <c r="AL31" s="32" t="str">
        <f t="shared" si="27"/>
        <v/>
      </c>
      <c r="AM31" s="32" t="str">
        <f t="shared" si="27"/>
        <v/>
      </c>
      <c r="AN31" s="32" t="str">
        <f t="shared" si="27"/>
        <v/>
      </c>
      <c r="AO31" s="32" t="str">
        <f t="shared" si="27"/>
        <v/>
      </c>
      <c r="AP31" s="32" t="str">
        <f t="shared" si="27"/>
        <v/>
      </c>
      <c r="AQ31" s="32" t="str">
        <f t="shared" si="27"/>
        <v/>
      </c>
      <c r="AR31" s="32" t="str">
        <f t="shared" si="27"/>
        <v/>
      </c>
      <c r="AS31" s="32" t="str">
        <f t="shared" si="27"/>
        <v/>
      </c>
      <c r="AT31" s="32" t="str">
        <f t="shared" si="27"/>
        <v/>
      </c>
      <c r="AU31" s="32" t="str">
        <f t="shared" si="27"/>
        <v/>
      </c>
      <c r="AV31" s="32" t="str">
        <f t="shared" si="27"/>
        <v/>
      </c>
      <c r="AW31" s="32" t="str">
        <f t="shared" si="27"/>
        <v/>
      </c>
      <c r="AX31" s="32" t="str">
        <f t="shared" si="27"/>
        <v/>
      </c>
      <c r="AY31" s="32" t="str">
        <f t="shared" si="27"/>
        <v/>
      </c>
      <c r="AZ31" s="32" t="str">
        <f t="shared" si="27"/>
        <v/>
      </c>
      <c r="BA31" s="32" t="str">
        <f t="shared" si="27"/>
        <v/>
      </c>
      <c r="BB31" s="32" t="str">
        <f t="shared" si="27"/>
        <v/>
      </c>
      <c r="BC31" s="32" t="str">
        <f t="shared" si="27"/>
        <v/>
      </c>
      <c r="BD31" s="32" t="str">
        <f t="shared" si="27"/>
        <v/>
      </c>
      <c r="BE31" s="32" t="str">
        <f t="shared" si="27"/>
        <v/>
      </c>
      <c r="BF31" s="32" t="str">
        <f t="shared" si="27"/>
        <v/>
      </c>
      <c r="BG31" s="32" t="str">
        <f t="shared" si="27"/>
        <v/>
      </c>
      <c r="BH31" s="32" t="str">
        <f t="shared" si="27"/>
        <v/>
      </c>
      <c r="BI31" s="32" t="str">
        <f t="shared" si="27"/>
        <v/>
      </c>
      <c r="BJ31" s="32" t="str">
        <f t="shared" si="27"/>
        <v/>
      </c>
      <c r="BK31" s="32" t="str">
        <f t="shared" si="27"/>
        <v/>
      </c>
      <c r="BL31" s="32" t="str">
        <f t="shared" si="27"/>
        <v/>
      </c>
      <c r="BM31" s="32" t="str">
        <f t="shared" si="27"/>
        <v/>
      </c>
      <c r="BN31" s="32" t="str">
        <f t="shared" si="27"/>
        <v/>
      </c>
      <c r="BO31" s="32" t="str">
        <f t="shared" si="27"/>
        <v/>
      </c>
      <c r="BP31" s="32" t="str">
        <f t="shared" si="27"/>
        <v/>
      </c>
      <c r="BQ31" s="32" t="str">
        <f t="shared" si="27"/>
        <v/>
      </c>
      <c r="BR31" s="32" t="str">
        <f t="shared" si="27"/>
        <v/>
      </c>
      <c r="BS31" s="32" t="str">
        <f t="shared" si="27"/>
        <v/>
      </c>
      <c r="BT31" s="32" t="str">
        <f t="shared" si="27"/>
        <v/>
      </c>
      <c r="BU31" s="32" t="str">
        <f t="shared" si="27"/>
        <v/>
      </c>
      <c r="BV31" s="32" t="str">
        <f t="shared" si="27"/>
        <v/>
      </c>
      <c r="BW31" s="32" t="str">
        <f t="shared" si="27"/>
        <v/>
      </c>
      <c r="BX31" s="32" t="str">
        <f t="shared" si="27"/>
        <v/>
      </c>
      <c r="BY31" s="32" t="str">
        <f t="shared" si="28"/>
        <v/>
      </c>
      <c r="BZ31" s="32" t="str">
        <f t="shared" si="28"/>
        <v/>
      </c>
      <c r="CA31" s="32" t="str">
        <f t="shared" si="28"/>
        <v/>
      </c>
      <c r="CB31" s="32" t="str">
        <f t="shared" si="28"/>
        <v/>
      </c>
      <c r="CC31" s="32" t="str">
        <f t="shared" si="28"/>
        <v/>
      </c>
      <c r="CD31" s="32" t="str">
        <f t="shared" si="28"/>
        <v/>
      </c>
      <c r="CE31" s="32" t="str">
        <f t="shared" si="28"/>
        <v/>
      </c>
      <c r="CF31" s="32" t="str">
        <f t="shared" si="28"/>
        <v/>
      </c>
      <c r="CG31" s="32" t="str">
        <f t="shared" si="28"/>
        <v/>
      </c>
      <c r="CH31" s="32" t="str">
        <f t="shared" si="28"/>
        <v/>
      </c>
      <c r="CI31" s="32" t="str">
        <f t="shared" si="28"/>
        <v/>
      </c>
      <c r="CJ31" s="32" t="str">
        <f t="shared" si="28"/>
        <v/>
      </c>
      <c r="CK31" s="32" t="str">
        <f t="shared" si="28"/>
        <v/>
      </c>
      <c r="CL31" s="32" t="str">
        <f t="shared" si="28"/>
        <v/>
      </c>
      <c r="CM31" s="32" t="str">
        <f t="shared" si="28"/>
        <v/>
      </c>
      <c r="CN31" s="32" t="str">
        <f t="shared" si="28"/>
        <v/>
      </c>
      <c r="CO31" s="32" t="str">
        <f t="shared" si="28"/>
        <v/>
      </c>
      <c r="CP31" s="32" t="str">
        <f t="shared" si="28"/>
        <v/>
      </c>
      <c r="CQ31" s="32" t="str">
        <f t="shared" si="28"/>
        <v/>
      </c>
      <c r="CR31" s="32" t="str">
        <f t="shared" si="28"/>
        <v/>
      </c>
      <c r="CS31" s="32" t="str">
        <f t="shared" si="28"/>
        <v/>
      </c>
      <c r="CT31" s="32" t="str">
        <f t="shared" si="28"/>
        <v/>
      </c>
      <c r="CU31" s="32" t="str">
        <f t="shared" si="28"/>
        <v/>
      </c>
      <c r="CV31" s="32" t="str">
        <f t="shared" si="28"/>
        <v/>
      </c>
      <c r="CW31" s="32" t="str">
        <f t="shared" si="28"/>
        <v/>
      </c>
      <c r="CX31" s="32" t="str">
        <f t="shared" si="28"/>
        <v/>
      </c>
      <c r="CY31" s="32" t="str">
        <f t="shared" si="28"/>
        <v/>
      </c>
      <c r="CZ31" s="32" t="str">
        <f t="shared" si="28"/>
        <v/>
      </c>
      <c r="DA31" s="32" t="str">
        <f t="shared" si="28"/>
        <v/>
      </c>
      <c r="DB31" s="32" t="str">
        <f t="shared" si="28"/>
        <v/>
      </c>
      <c r="DC31" s="32" t="str">
        <f t="shared" si="28"/>
        <v/>
      </c>
      <c r="DD31" s="32" t="str">
        <f t="shared" si="28"/>
        <v/>
      </c>
      <c r="DE31" s="32" t="str">
        <f t="shared" si="28"/>
        <v/>
      </c>
      <c r="DF31" s="32" t="str">
        <f t="shared" si="28"/>
        <v/>
      </c>
      <c r="DG31" s="32" t="str">
        <f t="shared" si="28"/>
        <v/>
      </c>
      <c r="DH31" s="32" t="str">
        <f t="shared" si="28"/>
        <v/>
      </c>
      <c r="DI31" s="32" t="str">
        <f t="shared" si="28"/>
        <v/>
      </c>
      <c r="DJ31" s="32" t="str">
        <f t="shared" si="28"/>
        <v/>
      </c>
      <c r="DK31" s="32" t="str">
        <f t="shared" si="28"/>
        <v/>
      </c>
      <c r="DL31" s="32" t="str">
        <f t="shared" si="28"/>
        <v/>
      </c>
      <c r="DM31" s="32" t="str">
        <f t="shared" si="28"/>
        <v/>
      </c>
      <c r="DN31" s="32" t="str">
        <f t="shared" si="28"/>
        <v/>
      </c>
      <c r="DO31" s="32" t="str">
        <f t="shared" si="28"/>
        <v/>
      </c>
      <c r="DP31" s="32" t="str">
        <f t="shared" si="28"/>
        <v/>
      </c>
      <c r="DQ31" s="32" t="str">
        <f t="shared" si="28"/>
        <v/>
      </c>
      <c r="DR31" s="32" t="str">
        <f t="shared" si="28"/>
        <v/>
      </c>
      <c r="DS31" s="32" t="str">
        <f t="shared" si="28"/>
        <v/>
      </c>
      <c r="DT31" s="32" t="str">
        <f t="shared" si="28"/>
        <v/>
      </c>
      <c r="DU31" s="32" t="str">
        <f t="shared" si="28"/>
        <v/>
      </c>
      <c r="DV31" s="32" t="str">
        <f t="shared" si="28"/>
        <v/>
      </c>
      <c r="DW31" s="32" t="str">
        <f t="shared" si="28"/>
        <v/>
      </c>
      <c r="DX31" s="32" t="str">
        <f t="shared" si="28"/>
        <v/>
      </c>
      <c r="DY31" s="32" t="str">
        <f t="shared" si="28"/>
        <v/>
      </c>
      <c r="DZ31" s="32" t="str">
        <f t="shared" si="28"/>
        <v/>
      </c>
      <c r="EA31" s="32" t="str">
        <f t="shared" si="28"/>
        <v/>
      </c>
      <c r="EB31" s="32" t="str">
        <f t="shared" si="28"/>
        <v/>
      </c>
      <c r="EC31" s="32" t="str">
        <f t="shared" si="28"/>
        <v/>
      </c>
      <c r="ED31" s="32" t="str">
        <f t="shared" si="28"/>
        <v/>
      </c>
      <c r="EE31" s="32" t="str">
        <f t="shared" si="28"/>
        <v/>
      </c>
      <c r="EF31" s="32" t="str">
        <f t="shared" si="28"/>
        <v/>
      </c>
      <c r="EG31" s="32" t="str">
        <f t="shared" si="28"/>
        <v/>
      </c>
      <c r="EH31" s="32" t="str">
        <f t="shared" si="28"/>
        <v/>
      </c>
      <c r="EI31" s="17"/>
      <c r="EJ31" s="17"/>
      <c r="EK31" s="18"/>
    </row>
    <row r="32" spans="1:142" hidden="1" x14ac:dyDescent="0.25">
      <c r="A32" s="13">
        <f t="shared" si="11"/>
        <v>15</v>
      </c>
      <c r="B32" s="14">
        <f t="shared" si="7"/>
        <v>8</v>
      </c>
      <c r="C32" s="1" t="str">
        <f>IF(B10&gt;1,CONCATENATE(B10," Magazines"),IF(B10&gt;0,CONCATENATE(B10," Magazine"),""))</f>
        <v/>
      </c>
      <c r="D32" s="1" t="str">
        <f>IF(OR(C32="",C33=""),C32,CONCATENATE(C32,", "))</f>
        <v/>
      </c>
      <c r="E32" s="1"/>
      <c r="F32" s="1"/>
      <c r="G32" s="21"/>
      <c r="H32" s="17"/>
      <c r="I32" s="17"/>
      <c r="J32" s="17"/>
      <c r="K32" s="32">
        <f t="shared" si="29"/>
        <v>3</v>
      </c>
      <c r="L32" s="32" t="str">
        <f t="shared" si="30"/>
        <v/>
      </c>
      <c r="M32" s="32" t="str">
        <f t="shared" ref="M32:BX35" si="31">IF(M20="U","U","")</f>
        <v/>
      </c>
      <c r="N32" s="32" t="str">
        <f t="shared" si="31"/>
        <v/>
      </c>
      <c r="O32" s="32" t="str">
        <f t="shared" si="31"/>
        <v/>
      </c>
      <c r="P32" s="32" t="str">
        <f t="shared" si="31"/>
        <v/>
      </c>
      <c r="Q32" s="32" t="str">
        <f t="shared" si="31"/>
        <v/>
      </c>
      <c r="R32" s="32" t="str">
        <f t="shared" si="31"/>
        <v/>
      </c>
      <c r="S32" s="32" t="str">
        <f t="shared" si="31"/>
        <v/>
      </c>
      <c r="T32" s="32" t="str">
        <f t="shared" si="31"/>
        <v/>
      </c>
      <c r="U32" s="32" t="str">
        <f t="shared" si="31"/>
        <v/>
      </c>
      <c r="V32" s="32" t="str">
        <f t="shared" si="31"/>
        <v/>
      </c>
      <c r="W32" s="32" t="str">
        <f t="shared" si="31"/>
        <v/>
      </c>
      <c r="X32" s="32" t="str">
        <f t="shared" si="31"/>
        <v/>
      </c>
      <c r="Y32" s="32" t="str">
        <f t="shared" si="31"/>
        <v/>
      </c>
      <c r="Z32" s="32" t="str">
        <f t="shared" si="31"/>
        <v/>
      </c>
      <c r="AA32" s="32" t="str">
        <f t="shared" si="31"/>
        <v/>
      </c>
      <c r="AB32" s="32" t="str">
        <f t="shared" si="31"/>
        <v/>
      </c>
      <c r="AC32" s="32" t="str">
        <f t="shared" si="31"/>
        <v/>
      </c>
      <c r="AD32" s="32" t="str">
        <f t="shared" si="31"/>
        <v/>
      </c>
      <c r="AE32" s="32" t="str">
        <f t="shared" si="31"/>
        <v/>
      </c>
      <c r="AF32" s="32" t="str">
        <f t="shared" si="31"/>
        <v/>
      </c>
      <c r="AG32" s="32" t="str">
        <f t="shared" si="31"/>
        <v/>
      </c>
      <c r="AH32" s="32" t="str">
        <f t="shared" si="31"/>
        <v/>
      </c>
      <c r="AI32" s="32" t="str">
        <f t="shared" si="31"/>
        <v/>
      </c>
      <c r="AJ32" s="32" t="str">
        <f t="shared" si="31"/>
        <v/>
      </c>
      <c r="AK32" s="32" t="str">
        <f t="shared" si="31"/>
        <v/>
      </c>
      <c r="AL32" s="32" t="str">
        <f t="shared" si="31"/>
        <v/>
      </c>
      <c r="AM32" s="32" t="str">
        <f t="shared" si="31"/>
        <v/>
      </c>
      <c r="AN32" s="32" t="str">
        <f t="shared" si="31"/>
        <v/>
      </c>
      <c r="AO32" s="32" t="str">
        <f t="shared" si="31"/>
        <v/>
      </c>
      <c r="AP32" s="32" t="str">
        <f t="shared" si="31"/>
        <v/>
      </c>
      <c r="AQ32" s="32" t="str">
        <f t="shared" si="31"/>
        <v/>
      </c>
      <c r="AR32" s="32" t="str">
        <f t="shared" si="31"/>
        <v/>
      </c>
      <c r="AS32" s="32" t="str">
        <f t="shared" si="31"/>
        <v/>
      </c>
      <c r="AT32" s="32" t="str">
        <f t="shared" si="31"/>
        <v/>
      </c>
      <c r="AU32" s="32" t="str">
        <f t="shared" si="31"/>
        <v/>
      </c>
      <c r="AV32" s="32" t="str">
        <f t="shared" si="31"/>
        <v/>
      </c>
      <c r="AW32" s="32" t="str">
        <f t="shared" si="31"/>
        <v/>
      </c>
      <c r="AX32" s="32" t="str">
        <f t="shared" si="31"/>
        <v/>
      </c>
      <c r="AY32" s="32" t="str">
        <f t="shared" si="31"/>
        <v/>
      </c>
      <c r="AZ32" s="32" t="str">
        <f t="shared" si="31"/>
        <v/>
      </c>
      <c r="BA32" s="32" t="str">
        <f t="shared" si="31"/>
        <v/>
      </c>
      <c r="BB32" s="32" t="str">
        <f t="shared" si="31"/>
        <v/>
      </c>
      <c r="BC32" s="32" t="str">
        <f t="shared" si="31"/>
        <v/>
      </c>
      <c r="BD32" s="32" t="str">
        <f t="shared" si="31"/>
        <v/>
      </c>
      <c r="BE32" s="32" t="str">
        <f t="shared" si="31"/>
        <v/>
      </c>
      <c r="BF32" s="32" t="str">
        <f t="shared" si="31"/>
        <v/>
      </c>
      <c r="BG32" s="32" t="str">
        <f t="shared" si="31"/>
        <v/>
      </c>
      <c r="BH32" s="32" t="str">
        <f t="shared" si="31"/>
        <v/>
      </c>
      <c r="BI32" s="32" t="str">
        <f t="shared" si="31"/>
        <v/>
      </c>
      <c r="BJ32" s="32" t="str">
        <f t="shared" si="31"/>
        <v/>
      </c>
      <c r="BK32" s="32" t="str">
        <f t="shared" si="31"/>
        <v/>
      </c>
      <c r="BL32" s="32" t="str">
        <f t="shared" si="31"/>
        <v/>
      </c>
      <c r="BM32" s="32" t="str">
        <f t="shared" si="31"/>
        <v/>
      </c>
      <c r="BN32" s="32" t="str">
        <f t="shared" si="31"/>
        <v/>
      </c>
      <c r="BO32" s="32" t="str">
        <f t="shared" si="31"/>
        <v/>
      </c>
      <c r="BP32" s="32" t="str">
        <f t="shared" si="31"/>
        <v/>
      </c>
      <c r="BQ32" s="32" t="str">
        <f t="shared" si="31"/>
        <v/>
      </c>
      <c r="BR32" s="32" t="str">
        <f t="shared" si="31"/>
        <v/>
      </c>
      <c r="BS32" s="32" t="str">
        <f t="shared" si="31"/>
        <v/>
      </c>
      <c r="BT32" s="32" t="str">
        <f t="shared" si="31"/>
        <v/>
      </c>
      <c r="BU32" s="32" t="str">
        <f t="shared" si="31"/>
        <v/>
      </c>
      <c r="BV32" s="32" t="str">
        <f t="shared" si="31"/>
        <v/>
      </c>
      <c r="BW32" s="32" t="str">
        <f t="shared" si="31"/>
        <v/>
      </c>
      <c r="BX32" s="32" t="str">
        <f t="shared" si="31"/>
        <v/>
      </c>
      <c r="BY32" s="32" t="str">
        <f t="shared" si="28"/>
        <v/>
      </c>
      <c r="BZ32" s="32" t="str">
        <f t="shared" si="28"/>
        <v/>
      </c>
      <c r="CA32" s="32" t="str">
        <f t="shared" si="28"/>
        <v/>
      </c>
      <c r="CB32" s="32" t="str">
        <f t="shared" si="28"/>
        <v/>
      </c>
      <c r="CC32" s="32" t="str">
        <f t="shared" si="28"/>
        <v/>
      </c>
      <c r="CD32" s="32" t="str">
        <f t="shared" si="28"/>
        <v/>
      </c>
      <c r="CE32" s="32" t="str">
        <f t="shared" si="28"/>
        <v/>
      </c>
      <c r="CF32" s="32" t="str">
        <f t="shared" si="28"/>
        <v/>
      </c>
      <c r="CG32" s="32" t="str">
        <f t="shared" si="28"/>
        <v/>
      </c>
      <c r="CH32" s="32" t="str">
        <f t="shared" si="28"/>
        <v/>
      </c>
      <c r="CI32" s="32" t="str">
        <f t="shared" si="28"/>
        <v/>
      </c>
      <c r="CJ32" s="32" t="str">
        <f t="shared" si="28"/>
        <v/>
      </c>
      <c r="CK32" s="32" t="str">
        <f t="shared" si="28"/>
        <v/>
      </c>
      <c r="CL32" s="32" t="str">
        <f t="shared" si="28"/>
        <v/>
      </c>
      <c r="CM32" s="32" t="str">
        <f t="shared" si="28"/>
        <v/>
      </c>
      <c r="CN32" s="32" t="str">
        <f t="shared" si="28"/>
        <v/>
      </c>
      <c r="CO32" s="32" t="str">
        <f t="shared" si="28"/>
        <v/>
      </c>
      <c r="CP32" s="32" t="str">
        <f t="shared" si="28"/>
        <v/>
      </c>
      <c r="CQ32" s="32" t="str">
        <f t="shared" si="28"/>
        <v/>
      </c>
      <c r="CR32" s="32" t="str">
        <f t="shared" si="28"/>
        <v/>
      </c>
      <c r="CS32" s="32" t="str">
        <f t="shared" si="28"/>
        <v/>
      </c>
      <c r="CT32" s="32" t="str">
        <f t="shared" si="28"/>
        <v/>
      </c>
      <c r="CU32" s="32" t="str">
        <f t="shared" si="28"/>
        <v/>
      </c>
      <c r="CV32" s="32" t="str">
        <f t="shared" si="28"/>
        <v/>
      </c>
      <c r="CW32" s="32" t="str">
        <f t="shared" si="28"/>
        <v/>
      </c>
      <c r="CX32" s="32" t="str">
        <f t="shared" si="28"/>
        <v/>
      </c>
      <c r="CY32" s="32" t="str">
        <f t="shared" si="28"/>
        <v/>
      </c>
      <c r="CZ32" s="32" t="str">
        <f t="shared" si="28"/>
        <v/>
      </c>
      <c r="DA32" s="32" t="str">
        <f t="shared" si="28"/>
        <v/>
      </c>
      <c r="DB32" s="32" t="str">
        <f t="shared" si="28"/>
        <v/>
      </c>
      <c r="DC32" s="32" t="str">
        <f t="shared" si="28"/>
        <v/>
      </c>
      <c r="DD32" s="32" t="str">
        <f t="shared" si="28"/>
        <v/>
      </c>
      <c r="DE32" s="32" t="str">
        <f t="shared" si="28"/>
        <v/>
      </c>
      <c r="DF32" s="32" t="str">
        <f t="shared" si="28"/>
        <v/>
      </c>
      <c r="DG32" s="32" t="str">
        <f t="shared" si="28"/>
        <v/>
      </c>
      <c r="DH32" s="32" t="str">
        <f t="shared" si="28"/>
        <v/>
      </c>
      <c r="DI32" s="32" t="str">
        <f t="shared" si="28"/>
        <v/>
      </c>
      <c r="DJ32" s="32" t="str">
        <f t="shared" si="28"/>
        <v/>
      </c>
      <c r="DK32" s="32" t="str">
        <f t="shared" si="28"/>
        <v/>
      </c>
      <c r="DL32" s="32" t="str">
        <f t="shared" si="28"/>
        <v/>
      </c>
      <c r="DM32" s="32" t="str">
        <f t="shared" si="28"/>
        <v/>
      </c>
      <c r="DN32" s="32" t="str">
        <f t="shared" si="28"/>
        <v/>
      </c>
      <c r="DO32" s="32" t="str">
        <f t="shared" si="28"/>
        <v/>
      </c>
      <c r="DP32" s="32" t="str">
        <f t="shared" si="28"/>
        <v/>
      </c>
      <c r="DQ32" s="32" t="str">
        <f t="shared" si="28"/>
        <v/>
      </c>
      <c r="DR32" s="32" t="str">
        <f t="shared" si="28"/>
        <v/>
      </c>
      <c r="DS32" s="32" t="str">
        <f t="shared" si="28"/>
        <v/>
      </c>
      <c r="DT32" s="32" t="str">
        <f t="shared" si="28"/>
        <v/>
      </c>
      <c r="DU32" s="32" t="str">
        <f t="shared" si="28"/>
        <v/>
      </c>
      <c r="DV32" s="32" t="str">
        <f t="shared" si="28"/>
        <v/>
      </c>
      <c r="DW32" s="32" t="str">
        <f t="shared" si="28"/>
        <v/>
      </c>
      <c r="DX32" s="32" t="str">
        <f t="shared" si="28"/>
        <v/>
      </c>
      <c r="DY32" s="32" t="str">
        <f t="shared" si="28"/>
        <v/>
      </c>
      <c r="DZ32" s="32" t="str">
        <f t="shared" si="28"/>
        <v/>
      </c>
      <c r="EA32" s="32" t="str">
        <f t="shared" si="28"/>
        <v/>
      </c>
      <c r="EB32" s="32" t="str">
        <f t="shared" si="28"/>
        <v/>
      </c>
      <c r="EC32" s="32" t="str">
        <f t="shared" si="28"/>
        <v/>
      </c>
      <c r="ED32" s="32" t="str">
        <f t="shared" si="28"/>
        <v/>
      </c>
      <c r="EE32" s="32" t="str">
        <f t="shared" si="28"/>
        <v/>
      </c>
      <c r="EF32" s="32" t="str">
        <f t="shared" si="28"/>
        <v/>
      </c>
      <c r="EG32" s="32" t="str">
        <f t="shared" si="28"/>
        <v/>
      </c>
      <c r="EH32" s="32" t="str">
        <f t="shared" si="28"/>
        <v/>
      </c>
      <c r="EI32" s="17"/>
      <c r="EJ32" s="17"/>
      <c r="EK32" s="18"/>
    </row>
    <row r="33" spans="1:141" hidden="1" x14ac:dyDescent="0.25">
      <c r="A33" s="13">
        <f t="shared" si="11"/>
        <v>16</v>
      </c>
      <c r="B33" s="14">
        <f t="shared" si="7"/>
        <v>8</v>
      </c>
      <c r="C33" s="1" t="str">
        <f>IF(B9&gt;0,CONCATENATE(B9," System"),"")</f>
        <v/>
      </c>
      <c r="D33" s="1" t="str">
        <f>C33</f>
        <v/>
      </c>
      <c r="E33" s="1"/>
      <c r="F33" s="1"/>
      <c r="G33" s="21"/>
      <c r="H33" s="17"/>
      <c r="I33" s="17"/>
      <c r="J33" s="17"/>
      <c r="K33" s="32">
        <f t="shared" si="29"/>
        <v>4</v>
      </c>
      <c r="L33" s="32" t="str">
        <f t="shared" si="30"/>
        <v/>
      </c>
      <c r="M33" s="32" t="str">
        <f t="shared" si="31"/>
        <v/>
      </c>
      <c r="N33" s="32" t="str">
        <f t="shared" si="31"/>
        <v/>
      </c>
      <c r="O33" s="32" t="str">
        <f t="shared" si="31"/>
        <v/>
      </c>
      <c r="P33" s="32" t="str">
        <f t="shared" si="31"/>
        <v/>
      </c>
      <c r="Q33" s="32" t="str">
        <f t="shared" si="31"/>
        <v/>
      </c>
      <c r="R33" s="32" t="str">
        <f t="shared" si="31"/>
        <v/>
      </c>
      <c r="S33" s="32" t="str">
        <f t="shared" si="31"/>
        <v/>
      </c>
      <c r="T33" s="32" t="str">
        <f t="shared" si="31"/>
        <v/>
      </c>
      <c r="U33" s="32" t="str">
        <f t="shared" si="31"/>
        <v/>
      </c>
      <c r="V33" s="32" t="str">
        <f t="shared" si="31"/>
        <v/>
      </c>
      <c r="W33" s="32" t="str">
        <f t="shared" si="31"/>
        <v/>
      </c>
      <c r="X33" s="32" t="str">
        <f t="shared" si="31"/>
        <v/>
      </c>
      <c r="Y33" s="32" t="str">
        <f t="shared" si="31"/>
        <v/>
      </c>
      <c r="Z33" s="32" t="str">
        <f t="shared" si="31"/>
        <v/>
      </c>
      <c r="AA33" s="32" t="str">
        <f t="shared" si="31"/>
        <v/>
      </c>
      <c r="AB33" s="32" t="str">
        <f t="shared" si="31"/>
        <v/>
      </c>
      <c r="AC33" s="32" t="str">
        <f t="shared" si="31"/>
        <v/>
      </c>
      <c r="AD33" s="32" t="str">
        <f t="shared" si="31"/>
        <v/>
      </c>
      <c r="AE33" s="32" t="str">
        <f t="shared" si="31"/>
        <v/>
      </c>
      <c r="AF33" s="32" t="str">
        <f t="shared" si="31"/>
        <v/>
      </c>
      <c r="AG33" s="32" t="str">
        <f t="shared" si="31"/>
        <v/>
      </c>
      <c r="AH33" s="32" t="str">
        <f t="shared" si="31"/>
        <v/>
      </c>
      <c r="AI33" s="32" t="str">
        <f t="shared" si="31"/>
        <v/>
      </c>
      <c r="AJ33" s="32" t="str">
        <f t="shared" si="31"/>
        <v/>
      </c>
      <c r="AK33" s="32" t="str">
        <f t="shared" si="31"/>
        <v/>
      </c>
      <c r="AL33" s="32" t="str">
        <f t="shared" si="31"/>
        <v/>
      </c>
      <c r="AM33" s="32" t="str">
        <f t="shared" si="31"/>
        <v/>
      </c>
      <c r="AN33" s="32" t="str">
        <f t="shared" si="31"/>
        <v/>
      </c>
      <c r="AO33" s="32" t="str">
        <f t="shared" si="31"/>
        <v/>
      </c>
      <c r="AP33" s="32" t="str">
        <f t="shared" si="31"/>
        <v/>
      </c>
      <c r="AQ33" s="32" t="str">
        <f t="shared" si="31"/>
        <v/>
      </c>
      <c r="AR33" s="32" t="str">
        <f t="shared" si="31"/>
        <v/>
      </c>
      <c r="AS33" s="32" t="str">
        <f t="shared" si="31"/>
        <v/>
      </c>
      <c r="AT33" s="32" t="str">
        <f t="shared" si="31"/>
        <v/>
      </c>
      <c r="AU33" s="32" t="str">
        <f t="shared" si="31"/>
        <v/>
      </c>
      <c r="AV33" s="32" t="str">
        <f t="shared" si="31"/>
        <v/>
      </c>
      <c r="AW33" s="32" t="str">
        <f t="shared" si="31"/>
        <v/>
      </c>
      <c r="AX33" s="32" t="str">
        <f t="shared" si="31"/>
        <v/>
      </c>
      <c r="AY33" s="32" t="str">
        <f t="shared" si="31"/>
        <v/>
      </c>
      <c r="AZ33" s="32" t="str">
        <f t="shared" si="31"/>
        <v/>
      </c>
      <c r="BA33" s="32" t="str">
        <f t="shared" si="31"/>
        <v/>
      </c>
      <c r="BB33" s="32" t="str">
        <f t="shared" si="31"/>
        <v/>
      </c>
      <c r="BC33" s="32" t="str">
        <f t="shared" si="31"/>
        <v/>
      </c>
      <c r="BD33" s="32" t="str">
        <f t="shared" si="31"/>
        <v/>
      </c>
      <c r="BE33" s="32" t="str">
        <f t="shared" si="31"/>
        <v/>
      </c>
      <c r="BF33" s="32" t="str">
        <f t="shared" si="31"/>
        <v/>
      </c>
      <c r="BG33" s="32" t="str">
        <f t="shared" si="31"/>
        <v/>
      </c>
      <c r="BH33" s="32" t="str">
        <f t="shared" si="31"/>
        <v/>
      </c>
      <c r="BI33" s="32" t="str">
        <f t="shared" si="31"/>
        <v/>
      </c>
      <c r="BJ33" s="32" t="str">
        <f t="shared" si="31"/>
        <v/>
      </c>
      <c r="BK33" s="32" t="str">
        <f t="shared" si="31"/>
        <v/>
      </c>
      <c r="BL33" s="32" t="str">
        <f t="shared" si="31"/>
        <v/>
      </c>
      <c r="BM33" s="32" t="str">
        <f t="shared" si="31"/>
        <v/>
      </c>
      <c r="BN33" s="32" t="str">
        <f t="shared" si="31"/>
        <v/>
      </c>
      <c r="BO33" s="32" t="str">
        <f t="shared" si="31"/>
        <v/>
      </c>
      <c r="BP33" s="32" t="str">
        <f t="shared" si="31"/>
        <v/>
      </c>
      <c r="BQ33" s="32" t="str">
        <f t="shared" si="31"/>
        <v/>
      </c>
      <c r="BR33" s="32" t="str">
        <f t="shared" si="31"/>
        <v/>
      </c>
      <c r="BS33" s="32" t="str">
        <f t="shared" si="31"/>
        <v/>
      </c>
      <c r="BT33" s="32" t="str">
        <f t="shared" si="31"/>
        <v/>
      </c>
      <c r="BU33" s="32" t="str">
        <f t="shared" si="31"/>
        <v/>
      </c>
      <c r="BV33" s="32" t="str">
        <f t="shared" si="31"/>
        <v/>
      </c>
      <c r="BW33" s="32" t="str">
        <f t="shared" si="31"/>
        <v/>
      </c>
      <c r="BX33" s="32" t="str">
        <f t="shared" si="31"/>
        <v/>
      </c>
      <c r="BY33" s="32" t="str">
        <f t="shared" si="28"/>
        <v/>
      </c>
      <c r="BZ33" s="32" t="str">
        <f t="shared" si="28"/>
        <v/>
      </c>
      <c r="CA33" s="32" t="str">
        <f t="shared" si="28"/>
        <v/>
      </c>
      <c r="CB33" s="32" t="str">
        <f t="shared" si="28"/>
        <v/>
      </c>
      <c r="CC33" s="32" t="str">
        <f t="shared" si="28"/>
        <v/>
      </c>
      <c r="CD33" s="32" t="str">
        <f t="shared" si="28"/>
        <v/>
      </c>
      <c r="CE33" s="32" t="str">
        <f t="shared" si="28"/>
        <v/>
      </c>
      <c r="CF33" s="32" t="str">
        <f t="shared" si="28"/>
        <v/>
      </c>
      <c r="CG33" s="32" t="str">
        <f t="shared" si="28"/>
        <v/>
      </c>
      <c r="CH33" s="32" t="str">
        <f t="shared" si="28"/>
        <v/>
      </c>
      <c r="CI33" s="32" t="str">
        <f t="shared" si="28"/>
        <v/>
      </c>
      <c r="CJ33" s="32" t="str">
        <f t="shared" si="28"/>
        <v/>
      </c>
      <c r="CK33" s="32" t="str">
        <f t="shared" si="28"/>
        <v/>
      </c>
      <c r="CL33" s="32" t="str">
        <f t="shared" si="28"/>
        <v/>
      </c>
      <c r="CM33" s="32" t="str">
        <f t="shared" si="28"/>
        <v/>
      </c>
      <c r="CN33" s="32" t="str">
        <f t="shared" si="28"/>
        <v/>
      </c>
      <c r="CO33" s="32" t="str">
        <f t="shared" si="28"/>
        <v/>
      </c>
      <c r="CP33" s="32" t="str">
        <f t="shared" si="28"/>
        <v/>
      </c>
      <c r="CQ33" s="32" t="str">
        <f t="shared" si="28"/>
        <v/>
      </c>
      <c r="CR33" s="32" t="str">
        <f t="shared" si="28"/>
        <v/>
      </c>
      <c r="CS33" s="32" t="str">
        <f t="shared" si="28"/>
        <v/>
      </c>
      <c r="CT33" s="32" t="str">
        <f t="shared" si="28"/>
        <v/>
      </c>
      <c r="CU33" s="32" t="str">
        <f t="shared" si="28"/>
        <v/>
      </c>
      <c r="CV33" s="32" t="str">
        <f t="shared" si="28"/>
        <v/>
      </c>
      <c r="CW33" s="32" t="str">
        <f t="shared" si="28"/>
        <v/>
      </c>
      <c r="CX33" s="32" t="str">
        <f t="shared" si="28"/>
        <v/>
      </c>
      <c r="CY33" s="32" t="str">
        <f t="shared" si="28"/>
        <v/>
      </c>
      <c r="CZ33" s="32" t="str">
        <f t="shared" si="28"/>
        <v/>
      </c>
      <c r="DA33" s="32" t="str">
        <f t="shared" si="28"/>
        <v/>
      </c>
      <c r="DB33" s="32" t="str">
        <f t="shared" si="28"/>
        <v/>
      </c>
      <c r="DC33" s="32" t="str">
        <f t="shared" si="28"/>
        <v/>
      </c>
      <c r="DD33" s="32" t="str">
        <f t="shared" si="28"/>
        <v/>
      </c>
      <c r="DE33" s="32" t="str">
        <f t="shared" si="28"/>
        <v/>
      </c>
      <c r="DF33" s="32" t="str">
        <f t="shared" si="28"/>
        <v/>
      </c>
      <c r="DG33" s="32" t="str">
        <f t="shared" si="28"/>
        <v/>
      </c>
      <c r="DH33" s="32" t="str">
        <f t="shared" si="28"/>
        <v/>
      </c>
      <c r="DI33" s="32" t="str">
        <f t="shared" si="28"/>
        <v/>
      </c>
      <c r="DJ33" s="32" t="str">
        <f t="shared" si="28"/>
        <v/>
      </c>
      <c r="DK33" s="32" t="str">
        <f t="shared" si="28"/>
        <v/>
      </c>
      <c r="DL33" s="32" t="str">
        <f t="shared" si="28"/>
        <v/>
      </c>
      <c r="DM33" s="32" t="str">
        <f t="shared" si="28"/>
        <v/>
      </c>
      <c r="DN33" s="32" t="str">
        <f t="shared" si="28"/>
        <v/>
      </c>
      <c r="DO33" s="32" t="str">
        <f t="shared" si="28"/>
        <v/>
      </c>
      <c r="DP33" s="32" t="str">
        <f t="shared" si="28"/>
        <v/>
      </c>
      <c r="DQ33" s="32" t="str">
        <f t="shared" si="28"/>
        <v/>
      </c>
      <c r="DR33" s="32" t="str">
        <f t="shared" si="28"/>
        <v/>
      </c>
      <c r="DS33" s="32" t="str">
        <f t="shared" si="28"/>
        <v/>
      </c>
      <c r="DT33" s="32" t="str">
        <f t="shared" si="28"/>
        <v/>
      </c>
      <c r="DU33" s="32" t="str">
        <f t="shared" si="28"/>
        <v/>
      </c>
      <c r="DV33" s="32" t="str">
        <f t="shared" si="28"/>
        <v/>
      </c>
      <c r="DW33" s="32" t="str">
        <f t="shared" si="28"/>
        <v/>
      </c>
      <c r="DX33" s="32" t="str">
        <f t="shared" si="28"/>
        <v/>
      </c>
      <c r="DY33" s="32" t="str">
        <f t="shared" si="28"/>
        <v/>
      </c>
      <c r="DZ33" s="32" t="str">
        <f t="shared" si="28"/>
        <v/>
      </c>
      <c r="EA33" s="32" t="str">
        <f t="shared" si="28"/>
        <v/>
      </c>
      <c r="EB33" s="32" t="str">
        <f t="shared" si="28"/>
        <v/>
      </c>
      <c r="EC33" s="32" t="str">
        <f t="shared" si="28"/>
        <v/>
      </c>
      <c r="ED33" s="32" t="str">
        <f t="shared" si="28"/>
        <v/>
      </c>
      <c r="EE33" s="32" t="str">
        <f t="shared" si="28"/>
        <v/>
      </c>
      <c r="EF33" s="32" t="str">
        <f t="shared" si="28"/>
        <v/>
      </c>
      <c r="EG33" s="32" t="str">
        <f t="shared" si="28"/>
        <v/>
      </c>
      <c r="EH33" s="32" t="str">
        <f t="shared" si="28"/>
        <v/>
      </c>
      <c r="EI33" s="17"/>
      <c r="EJ33" s="17"/>
      <c r="EK33" s="18"/>
    </row>
    <row r="34" spans="1:141" hidden="1" x14ac:dyDescent="0.25">
      <c r="A34" s="13">
        <f t="shared" si="11"/>
        <v>17</v>
      </c>
      <c r="B34" s="14">
        <f t="shared" si="7"/>
        <v>8</v>
      </c>
      <c r="C34" s="1" t="str">
        <f>IF(B14&gt;C25,D26,IF(B14&gt;C24,D25,IF(B14&gt;C23,D24,IF(B14&gt;C22,D23,IF(B14&gt;C21,D22,IF(B14&gt;C20,D21,IF(B14&gt;C19,D20,IF(B14&gt;C18,D19,IF(B14&gt;C17,D18,D17)))))))))</f>
        <v>-1</v>
      </c>
      <c r="D34" s="1"/>
      <c r="E34" s="1"/>
      <c r="F34" s="1"/>
      <c r="G34" s="21"/>
      <c r="H34" s="17"/>
      <c r="I34" s="17"/>
      <c r="J34" s="17"/>
      <c r="K34" s="32">
        <f t="shared" si="29"/>
        <v>5</v>
      </c>
      <c r="L34" s="32" t="str">
        <f t="shared" si="30"/>
        <v/>
      </c>
      <c r="M34" s="32" t="str">
        <f t="shared" si="31"/>
        <v/>
      </c>
      <c r="N34" s="32" t="str">
        <f t="shared" si="31"/>
        <v/>
      </c>
      <c r="O34" s="32" t="str">
        <f t="shared" si="31"/>
        <v/>
      </c>
      <c r="P34" s="32" t="str">
        <f t="shared" si="31"/>
        <v/>
      </c>
      <c r="Q34" s="32" t="str">
        <f t="shared" si="31"/>
        <v/>
      </c>
      <c r="R34" s="32" t="str">
        <f t="shared" si="31"/>
        <v/>
      </c>
      <c r="S34" s="32" t="str">
        <f t="shared" si="31"/>
        <v/>
      </c>
      <c r="T34" s="32" t="str">
        <f t="shared" si="31"/>
        <v/>
      </c>
      <c r="U34" s="32" t="str">
        <f t="shared" si="31"/>
        <v/>
      </c>
      <c r="V34" s="32" t="str">
        <f t="shared" si="31"/>
        <v/>
      </c>
      <c r="W34" s="32" t="str">
        <f t="shared" si="31"/>
        <v/>
      </c>
      <c r="X34" s="32" t="str">
        <f t="shared" si="31"/>
        <v/>
      </c>
      <c r="Y34" s="32" t="str">
        <f t="shared" si="31"/>
        <v/>
      </c>
      <c r="Z34" s="32" t="str">
        <f t="shared" si="31"/>
        <v/>
      </c>
      <c r="AA34" s="32" t="str">
        <f t="shared" si="31"/>
        <v/>
      </c>
      <c r="AB34" s="32" t="str">
        <f t="shared" si="31"/>
        <v/>
      </c>
      <c r="AC34" s="32" t="str">
        <f t="shared" si="31"/>
        <v/>
      </c>
      <c r="AD34" s="32" t="str">
        <f t="shared" si="31"/>
        <v/>
      </c>
      <c r="AE34" s="32" t="str">
        <f t="shared" si="31"/>
        <v/>
      </c>
      <c r="AF34" s="32" t="str">
        <f t="shared" si="31"/>
        <v/>
      </c>
      <c r="AG34" s="32" t="str">
        <f t="shared" si="31"/>
        <v/>
      </c>
      <c r="AH34" s="32" t="str">
        <f t="shared" si="31"/>
        <v/>
      </c>
      <c r="AI34" s="32" t="str">
        <f t="shared" si="31"/>
        <v/>
      </c>
      <c r="AJ34" s="32" t="str">
        <f t="shared" si="31"/>
        <v/>
      </c>
      <c r="AK34" s="32" t="str">
        <f t="shared" si="31"/>
        <v/>
      </c>
      <c r="AL34" s="32" t="str">
        <f t="shared" si="31"/>
        <v/>
      </c>
      <c r="AM34" s="32" t="str">
        <f t="shared" si="31"/>
        <v/>
      </c>
      <c r="AN34" s="32" t="str">
        <f t="shared" si="31"/>
        <v/>
      </c>
      <c r="AO34" s="32" t="str">
        <f t="shared" si="31"/>
        <v/>
      </c>
      <c r="AP34" s="32" t="str">
        <f t="shared" si="31"/>
        <v/>
      </c>
      <c r="AQ34" s="32" t="str">
        <f t="shared" si="31"/>
        <v/>
      </c>
      <c r="AR34" s="32" t="str">
        <f t="shared" si="31"/>
        <v/>
      </c>
      <c r="AS34" s="32" t="str">
        <f t="shared" si="31"/>
        <v/>
      </c>
      <c r="AT34" s="32" t="str">
        <f t="shared" si="31"/>
        <v/>
      </c>
      <c r="AU34" s="32" t="str">
        <f t="shared" si="31"/>
        <v/>
      </c>
      <c r="AV34" s="32" t="str">
        <f t="shared" si="31"/>
        <v/>
      </c>
      <c r="AW34" s="32" t="str">
        <f t="shared" si="31"/>
        <v/>
      </c>
      <c r="AX34" s="32" t="str">
        <f t="shared" si="31"/>
        <v/>
      </c>
      <c r="AY34" s="32" t="str">
        <f t="shared" si="31"/>
        <v/>
      </c>
      <c r="AZ34" s="32" t="str">
        <f t="shared" si="31"/>
        <v/>
      </c>
      <c r="BA34" s="32" t="str">
        <f t="shared" si="31"/>
        <v/>
      </c>
      <c r="BB34" s="32" t="str">
        <f t="shared" si="31"/>
        <v/>
      </c>
      <c r="BC34" s="32" t="str">
        <f t="shared" si="31"/>
        <v/>
      </c>
      <c r="BD34" s="32" t="str">
        <f t="shared" si="31"/>
        <v/>
      </c>
      <c r="BE34" s="32" t="str">
        <f t="shared" si="31"/>
        <v/>
      </c>
      <c r="BF34" s="32" t="str">
        <f t="shared" si="31"/>
        <v/>
      </c>
      <c r="BG34" s="32" t="str">
        <f t="shared" si="31"/>
        <v/>
      </c>
      <c r="BH34" s="32" t="str">
        <f t="shared" si="31"/>
        <v/>
      </c>
      <c r="BI34" s="32" t="str">
        <f t="shared" si="31"/>
        <v/>
      </c>
      <c r="BJ34" s="32" t="str">
        <f t="shared" si="31"/>
        <v/>
      </c>
      <c r="BK34" s="32" t="str">
        <f t="shared" si="31"/>
        <v/>
      </c>
      <c r="BL34" s="32" t="str">
        <f t="shared" si="31"/>
        <v/>
      </c>
      <c r="BM34" s="32" t="str">
        <f t="shared" si="31"/>
        <v/>
      </c>
      <c r="BN34" s="32" t="str">
        <f t="shared" si="31"/>
        <v/>
      </c>
      <c r="BO34" s="32" t="str">
        <f t="shared" si="31"/>
        <v/>
      </c>
      <c r="BP34" s="32" t="str">
        <f t="shared" si="31"/>
        <v/>
      </c>
      <c r="BQ34" s="32" t="str">
        <f t="shared" si="31"/>
        <v/>
      </c>
      <c r="BR34" s="32" t="str">
        <f t="shared" si="31"/>
        <v/>
      </c>
      <c r="BS34" s="32" t="str">
        <f t="shared" si="31"/>
        <v/>
      </c>
      <c r="BT34" s="32" t="str">
        <f t="shared" si="31"/>
        <v/>
      </c>
      <c r="BU34" s="32" t="str">
        <f t="shared" si="31"/>
        <v/>
      </c>
      <c r="BV34" s="32" t="str">
        <f t="shared" si="31"/>
        <v/>
      </c>
      <c r="BW34" s="32" t="str">
        <f t="shared" si="31"/>
        <v/>
      </c>
      <c r="BX34" s="32" t="str">
        <f t="shared" si="31"/>
        <v/>
      </c>
      <c r="BY34" s="32" t="str">
        <f t="shared" si="28"/>
        <v/>
      </c>
      <c r="BZ34" s="32" t="str">
        <f t="shared" si="28"/>
        <v/>
      </c>
      <c r="CA34" s="32" t="str">
        <f t="shared" si="28"/>
        <v/>
      </c>
      <c r="CB34" s="32" t="str">
        <f t="shared" si="28"/>
        <v/>
      </c>
      <c r="CC34" s="32" t="str">
        <f t="shared" si="28"/>
        <v/>
      </c>
      <c r="CD34" s="32" t="str">
        <f t="shared" si="28"/>
        <v/>
      </c>
      <c r="CE34" s="32" t="str">
        <f t="shared" si="28"/>
        <v/>
      </c>
      <c r="CF34" s="32" t="str">
        <f t="shared" ref="CF34:EH34" si="32">IF(CF22="U","U","")</f>
        <v/>
      </c>
      <c r="CG34" s="32" t="str">
        <f t="shared" si="32"/>
        <v/>
      </c>
      <c r="CH34" s="32" t="str">
        <f t="shared" si="32"/>
        <v/>
      </c>
      <c r="CI34" s="32" t="str">
        <f t="shared" si="32"/>
        <v/>
      </c>
      <c r="CJ34" s="32" t="str">
        <f t="shared" si="32"/>
        <v/>
      </c>
      <c r="CK34" s="32" t="str">
        <f t="shared" si="32"/>
        <v/>
      </c>
      <c r="CL34" s="32" t="str">
        <f t="shared" si="32"/>
        <v/>
      </c>
      <c r="CM34" s="32" t="str">
        <f t="shared" si="32"/>
        <v/>
      </c>
      <c r="CN34" s="32" t="str">
        <f t="shared" si="32"/>
        <v/>
      </c>
      <c r="CO34" s="32" t="str">
        <f t="shared" si="32"/>
        <v/>
      </c>
      <c r="CP34" s="32" t="str">
        <f t="shared" si="32"/>
        <v/>
      </c>
      <c r="CQ34" s="32" t="str">
        <f t="shared" si="32"/>
        <v/>
      </c>
      <c r="CR34" s="32" t="str">
        <f t="shared" si="32"/>
        <v/>
      </c>
      <c r="CS34" s="32" t="str">
        <f t="shared" si="32"/>
        <v/>
      </c>
      <c r="CT34" s="32" t="str">
        <f t="shared" si="32"/>
        <v/>
      </c>
      <c r="CU34" s="32" t="str">
        <f t="shared" si="32"/>
        <v/>
      </c>
      <c r="CV34" s="32" t="str">
        <f t="shared" si="32"/>
        <v/>
      </c>
      <c r="CW34" s="32" t="str">
        <f t="shared" si="32"/>
        <v/>
      </c>
      <c r="CX34" s="32" t="str">
        <f t="shared" si="32"/>
        <v/>
      </c>
      <c r="CY34" s="32" t="str">
        <f t="shared" si="32"/>
        <v/>
      </c>
      <c r="CZ34" s="32" t="str">
        <f t="shared" si="32"/>
        <v/>
      </c>
      <c r="DA34" s="32" t="str">
        <f t="shared" si="32"/>
        <v/>
      </c>
      <c r="DB34" s="32" t="str">
        <f t="shared" si="32"/>
        <v/>
      </c>
      <c r="DC34" s="32" t="str">
        <f t="shared" si="32"/>
        <v/>
      </c>
      <c r="DD34" s="32" t="str">
        <f t="shared" si="32"/>
        <v/>
      </c>
      <c r="DE34" s="32" t="str">
        <f t="shared" si="32"/>
        <v/>
      </c>
      <c r="DF34" s="32" t="str">
        <f t="shared" si="32"/>
        <v/>
      </c>
      <c r="DG34" s="32" t="str">
        <f t="shared" si="32"/>
        <v/>
      </c>
      <c r="DH34" s="32" t="str">
        <f t="shared" si="32"/>
        <v/>
      </c>
      <c r="DI34" s="32" t="str">
        <f t="shared" si="32"/>
        <v/>
      </c>
      <c r="DJ34" s="32" t="str">
        <f t="shared" si="32"/>
        <v/>
      </c>
      <c r="DK34" s="32" t="str">
        <f t="shared" si="32"/>
        <v/>
      </c>
      <c r="DL34" s="32" t="str">
        <f t="shared" si="32"/>
        <v/>
      </c>
      <c r="DM34" s="32" t="str">
        <f t="shared" si="32"/>
        <v/>
      </c>
      <c r="DN34" s="32" t="str">
        <f t="shared" si="32"/>
        <v/>
      </c>
      <c r="DO34" s="32" t="str">
        <f t="shared" si="32"/>
        <v/>
      </c>
      <c r="DP34" s="32" t="str">
        <f t="shared" si="32"/>
        <v/>
      </c>
      <c r="DQ34" s="32" t="str">
        <f t="shared" si="32"/>
        <v/>
      </c>
      <c r="DR34" s="32" t="str">
        <f t="shared" si="32"/>
        <v/>
      </c>
      <c r="DS34" s="32" t="str">
        <f t="shared" si="32"/>
        <v/>
      </c>
      <c r="DT34" s="32" t="str">
        <f t="shared" si="32"/>
        <v/>
      </c>
      <c r="DU34" s="32" t="str">
        <f t="shared" si="32"/>
        <v/>
      </c>
      <c r="DV34" s="32" t="str">
        <f t="shared" si="32"/>
        <v/>
      </c>
      <c r="DW34" s="32" t="str">
        <f t="shared" si="32"/>
        <v/>
      </c>
      <c r="DX34" s="32" t="str">
        <f t="shared" si="32"/>
        <v/>
      </c>
      <c r="DY34" s="32" t="str">
        <f t="shared" si="32"/>
        <v/>
      </c>
      <c r="DZ34" s="32" t="str">
        <f t="shared" si="32"/>
        <v/>
      </c>
      <c r="EA34" s="32" t="str">
        <f t="shared" si="32"/>
        <v/>
      </c>
      <c r="EB34" s="32" t="str">
        <f t="shared" si="32"/>
        <v/>
      </c>
      <c r="EC34" s="32" t="str">
        <f t="shared" si="32"/>
        <v/>
      </c>
      <c r="ED34" s="32" t="str">
        <f t="shared" si="32"/>
        <v/>
      </c>
      <c r="EE34" s="32" t="str">
        <f t="shared" si="32"/>
        <v/>
      </c>
      <c r="EF34" s="32" t="str">
        <f t="shared" si="32"/>
        <v/>
      </c>
      <c r="EG34" s="32" t="str">
        <f t="shared" si="32"/>
        <v/>
      </c>
      <c r="EH34" s="32" t="str">
        <f t="shared" si="32"/>
        <v/>
      </c>
      <c r="EI34" s="17"/>
      <c r="EJ34" s="17"/>
      <c r="EK34" s="18"/>
    </row>
    <row r="35" spans="1:141" hidden="1" x14ac:dyDescent="0.25">
      <c r="A35" s="13">
        <f t="shared" si="11"/>
        <v>18</v>
      </c>
      <c r="B35" s="14">
        <f t="shared" si="7"/>
        <v>8</v>
      </c>
      <c r="C35" s="1"/>
      <c r="D35" s="1"/>
      <c r="E35" s="1"/>
      <c r="F35" s="1"/>
      <c r="G35" s="21"/>
      <c r="H35" s="17"/>
      <c r="I35" s="17"/>
      <c r="J35" s="17"/>
      <c r="K35" s="32">
        <f t="shared" si="29"/>
        <v>6</v>
      </c>
      <c r="L35" s="32" t="str">
        <f t="shared" si="30"/>
        <v/>
      </c>
      <c r="M35" s="32" t="str">
        <f t="shared" si="31"/>
        <v/>
      </c>
      <c r="N35" s="32" t="str">
        <f t="shared" si="31"/>
        <v/>
      </c>
      <c r="O35" s="32" t="str">
        <f t="shared" si="31"/>
        <v/>
      </c>
      <c r="P35" s="32" t="str">
        <f t="shared" si="31"/>
        <v/>
      </c>
      <c r="Q35" s="32" t="str">
        <f t="shared" si="31"/>
        <v/>
      </c>
      <c r="R35" s="32" t="str">
        <f t="shared" si="31"/>
        <v/>
      </c>
      <c r="S35" s="32" t="str">
        <f t="shared" si="31"/>
        <v/>
      </c>
      <c r="T35" s="32" t="str">
        <f t="shared" si="31"/>
        <v/>
      </c>
      <c r="U35" s="32" t="str">
        <f t="shared" si="31"/>
        <v/>
      </c>
      <c r="V35" s="32" t="str">
        <f t="shared" si="31"/>
        <v/>
      </c>
      <c r="W35" s="32" t="str">
        <f t="shared" si="31"/>
        <v/>
      </c>
      <c r="X35" s="32" t="str">
        <f t="shared" si="31"/>
        <v/>
      </c>
      <c r="Y35" s="32" t="str">
        <f t="shared" si="31"/>
        <v/>
      </c>
      <c r="Z35" s="32" t="str">
        <f t="shared" si="31"/>
        <v/>
      </c>
      <c r="AA35" s="32" t="str">
        <f t="shared" si="31"/>
        <v/>
      </c>
      <c r="AB35" s="32" t="str">
        <f t="shared" si="31"/>
        <v/>
      </c>
      <c r="AC35" s="32" t="str">
        <f t="shared" si="31"/>
        <v/>
      </c>
      <c r="AD35" s="32" t="str">
        <f t="shared" si="31"/>
        <v/>
      </c>
      <c r="AE35" s="32" t="str">
        <f t="shared" si="31"/>
        <v/>
      </c>
      <c r="AF35" s="32" t="str">
        <f t="shared" si="31"/>
        <v/>
      </c>
      <c r="AG35" s="32" t="str">
        <f t="shared" si="31"/>
        <v/>
      </c>
      <c r="AH35" s="32" t="str">
        <f t="shared" si="31"/>
        <v/>
      </c>
      <c r="AI35" s="32" t="str">
        <f t="shared" si="31"/>
        <v/>
      </c>
      <c r="AJ35" s="32" t="str">
        <f t="shared" si="31"/>
        <v/>
      </c>
      <c r="AK35" s="32" t="str">
        <f t="shared" si="31"/>
        <v/>
      </c>
      <c r="AL35" s="32" t="str">
        <f t="shared" si="31"/>
        <v/>
      </c>
      <c r="AM35" s="32" t="str">
        <f t="shared" si="31"/>
        <v/>
      </c>
      <c r="AN35" s="32" t="str">
        <f t="shared" si="31"/>
        <v/>
      </c>
      <c r="AO35" s="32" t="str">
        <f t="shared" si="31"/>
        <v/>
      </c>
      <c r="AP35" s="32" t="str">
        <f t="shared" si="31"/>
        <v/>
      </c>
      <c r="AQ35" s="32" t="str">
        <f t="shared" si="31"/>
        <v/>
      </c>
      <c r="AR35" s="32" t="str">
        <f t="shared" si="31"/>
        <v/>
      </c>
      <c r="AS35" s="32" t="str">
        <f t="shared" si="31"/>
        <v/>
      </c>
      <c r="AT35" s="32" t="str">
        <f t="shared" si="31"/>
        <v/>
      </c>
      <c r="AU35" s="32" t="str">
        <f t="shared" si="31"/>
        <v/>
      </c>
      <c r="AV35" s="32" t="str">
        <f t="shared" si="31"/>
        <v/>
      </c>
      <c r="AW35" s="32" t="str">
        <f t="shared" si="31"/>
        <v/>
      </c>
      <c r="AX35" s="32" t="str">
        <f t="shared" si="31"/>
        <v/>
      </c>
      <c r="AY35" s="32" t="str">
        <f t="shared" si="31"/>
        <v/>
      </c>
      <c r="AZ35" s="32" t="str">
        <f t="shared" si="31"/>
        <v/>
      </c>
      <c r="BA35" s="32" t="str">
        <f t="shared" si="31"/>
        <v/>
      </c>
      <c r="BB35" s="32" t="str">
        <f t="shared" si="31"/>
        <v/>
      </c>
      <c r="BC35" s="32" t="str">
        <f t="shared" si="31"/>
        <v/>
      </c>
      <c r="BD35" s="32" t="str">
        <f t="shared" si="31"/>
        <v/>
      </c>
      <c r="BE35" s="32" t="str">
        <f t="shared" si="31"/>
        <v/>
      </c>
      <c r="BF35" s="32" t="str">
        <f t="shared" si="31"/>
        <v/>
      </c>
      <c r="BG35" s="32" t="str">
        <f t="shared" si="31"/>
        <v/>
      </c>
      <c r="BH35" s="32" t="str">
        <f t="shared" si="31"/>
        <v/>
      </c>
      <c r="BI35" s="32" t="str">
        <f t="shared" si="31"/>
        <v/>
      </c>
      <c r="BJ35" s="32" t="str">
        <f t="shared" si="31"/>
        <v/>
      </c>
      <c r="BK35" s="32" t="str">
        <f t="shared" si="31"/>
        <v/>
      </c>
      <c r="BL35" s="32" t="str">
        <f t="shared" si="31"/>
        <v/>
      </c>
      <c r="BM35" s="32" t="str">
        <f t="shared" si="31"/>
        <v/>
      </c>
      <c r="BN35" s="32" t="str">
        <f t="shared" si="31"/>
        <v/>
      </c>
      <c r="BO35" s="32" t="str">
        <f t="shared" si="31"/>
        <v/>
      </c>
      <c r="BP35" s="32" t="str">
        <f t="shared" si="31"/>
        <v/>
      </c>
      <c r="BQ35" s="32" t="str">
        <f t="shared" si="31"/>
        <v/>
      </c>
      <c r="BR35" s="32" t="str">
        <f t="shared" si="31"/>
        <v/>
      </c>
      <c r="BS35" s="32" t="str">
        <f t="shared" si="31"/>
        <v/>
      </c>
      <c r="BT35" s="32" t="str">
        <f t="shared" si="31"/>
        <v/>
      </c>
      <c r="BU35" s="32" t="str">
        <f t="shared" si="31"/>
        <v/>
      </c>
      <c r="BV35" s="32" t="str">
        <f t="shared" si="31"/>
        <v/>
      </c>
      <c r="BW35" s="32" t="str">
        <f t="shared" si="31"/>
        <v/>
      </c>
      <c r="BX35" s="32" t="str">
        <f t="shared" ref="BX35:EH37" si="33">IF(BX23="U","U","")</f>
        <v/>
      </c>
      <c r="BY35" s="32" t="str">
        <f t="shared" si="33"/>
        <v/>
      </c>
      <c r="BZ35" s="32" t="str">
        <f t="shared" si="33"/>
        <v/>
      </c>
      <c r="CA35" s="32" t="str">
        <f t="shared" si="33"/>
        <v/>
      </c>
      <c r="CB35" s="32" t="str">
        <f t="shared" si="33"/>
        <v/>
      </c>
      <c r="CC35" s="32" t="str">
        <f t="shared" si="33"/>
        <v/>
      </c>
      <c r="CD35" s="32" t="str">
        <f t="shared" si="33"/>
        <v/>
      </c>
      <c r="CE35" s="32" t="str">
        <f t="shared" si="33"/>
        <v/>
      </c>
      <c r="CF35" s="32" t="str">
        <f t="shared" si="33"/>
        <v/>
      </c>
      <c r="CG35" s="32" t="str">
        <f t="shared" si="33"/>
        <v/>
      </c>
      <c r="CH35" s="32" t="str">
        <f t="shared" si="33"/>
        <v/>
      </c>
      <c r="CI35" s="32" t="str">
        <f t="shared" si="33"/>
        <v/>
      </c>
      <c r="CJ35" s="32" t="str">
        <f t="shared" si="33"/>
        <v/>
      </c>
      <c r="CK35" s="32" t="str">
        <f t="shared" si="33"/>
        <v/>
      </c>
      <c r="CL35" s="32" t="str">
        <f t="shared" si="33"/>
        <v/>
      </c>
      <c r="CM35" s="32" t="str">
        <f t="shared" si="33"/>
        <v/>
      </c>
      <c r="CN35" s="32" t="str">
        <f t="shared" si="33"/>
        <v/>
      </c>
      <c r="CO35" s="32" t="str">
        <f t="shared" si="33"/>
        <v/>
      </c>
      <c r="CP35" s="32" t="str">
        <f t="shared" si="33"/>
        <v/>
      </c>
      <c r="CQ35" s="32" t="str">
        <f t="shared" si="33"/>
        <v/>
      </c>
      <c r="CR35" s="32" t="str">
        <f t="shared" si="33"/>
        <v/>
      </c>
      <c r="CS35" s="32" t="str">
        <f t="shared" si="33"/>
        <v/>
      </c>
      <c r="CT35" s="32" t="str">
        <f t="shared" si="33"/>
        <v/>
      </c>
      <c r="CU35" s="32" t="str">
        <f t="shared" si="33"/>
        <v/>
      </c>
      <c r="CV35" s="32" t="str">
        <f t="shared" si="33"/>
        <v/>
      </c>
      <c r="CW35" s="32" t="str">
        <f t="shared" si="33"/>
        <v/>
      </c>
      <c r="CX35" s="32" t="str">
        <f t="shared" si="33"/>
        <v/>
      </c>
      <c r="CY35" s="32" t="str">
        <f t="shared" si="33"/>
        <v/>
      </c>
      <c r="CZ35" s="32" t="str">
        <f t="shared" si="33"/>
        <v/>
      </c>
      <c r="DA35" s="32" t="str">
        <f t="shared" si="33"/>
        <v/>
      </c>
      <c r="DB35" s="32" t="str">
        <f t="shared" si="33"/>
        <v/>
      </c>
      <c r="DC35" s="32" t="str">
        <f t="shared" si="33"/>
        <v/>
      </c>
      <c r="DD35" s="32" t="str">
        <f t="shared" si="33"/>
        <v/>
      </c>
      <c r="DE35" s="32" t="str">
        <f t="shared" si="33"/>
        <v/>
      </c>
      <c r="DF35" s="32" t="str">
        <f t="shared" si="33"/>
        <v/>
      </c>
      <c r="DG35" s="32" t="str">
        <f t="shared" si="33"/>
        <v/>
      </c>
      <c r="DH35" s="32" t="str">
        <f t="shared" si="33"/>
        <v/>
      </c>
      <c r="DI35" s="32" t="str">
        <f t="shared" si="33"/>
        <v/>
      </c>
      <c r="DJ35" s="32" t="str">
        <f t="shared" si="33"/>
        <v/>
      </c>
      <c r="DK35" s="32" t="str">
        <f t="shared" si="33"/>
        <v/>
      </c>
      <c r="DL35" s="32" t="str">
        <f t="shared" si="33"/>
        <v/>
      </c>
      <c r="DM35" s="32" t="str">
        <f t="shared" si="33"/>
        <v/>
      </c>
      <c r="DN35" s="32" t="str">
        <f t="shared" si="33"/>
        <v/>
      </c>
      <c r="DO35" s="32" t="str">
        <f t="shared" si="33"/>
        <v/>
      </c>
      <c r="DP35" s="32" t="str">
        <f t="shared" si="33"/>
        <v/>
      </c>
      <c r="DQ35" s="32" t="str">
        <f t="shared" si="33"/>
        <v/>
      </c>
      <c r="DR35" s="32" t="str">
        <f t="shared" si="33"/>
        <v/>
      </c>
      <c r="DS35" s="32" t="str">
        <f t="shared" si="33"/>
        <v/>
      </c>
      <c r="DT35" s="32" t="str">
        <f t="shared" si="33"/>
        <v/>
      </c>
      <c r="DU35" s="32" t="str">
        <f t="shared" si="33"/>
        <v/>
      </c>
      <c r="DV35" s="32" t="str">
        <f t="shared" si="33"/>
        <v/>
      </c>
      <c r="DW35" s="32" t="str">
        <f t="shared" si="33"/>
        <v/>
      </c>
      <c r="DX35" s="32" t="str">
        <f t="shared" si="33"/>
        <v/>
      </c>
      <c r="DY35" s="32" t="str">
        <f t="shared" si="33"/>
        <v/>
      </c>
      <c r="DZ35" s="32" t="str">
        <f t="shared" si="33"/>
        <v/>
      </c>
      <c r="EA35" s="32" t="str">
        <f t="shared" si="33"/>
        <v/>
      </c>
      <c r="EB35" s="32" t="str">
        <f t="shared" si="33"/>
        <v/>
      </c>
      <c r="EC35" s="32" t="str">
        <f t="shared" si="33"/>
        <v/>
      </c>
      <c r="ED35" s="32" t="str">
        <f t="shared" si="33"/>
        <v/>
      </c>
      <c r="EE35" s="32" t="str">
        <f t="shared" si="33"/>
        <v/>
      </c>
      <c r="EF35" s="32" t="str">
        <f t="shared" si="33"/>
        <v/>
      </c>
      <c r="EG35" s="32" t="str">
        <f t="shared" si="33"/>
        <v/>
      </c>
      <c r="EH35" s="32" t="str">
        <f t="shared" si="33"/>
        <v/>
      </c>
      <c r="EI35" s="17"/>
      <c r="EJ35" s="17"/>
      <c r="EK35" s="18"/>
    </row>
    <row r="36" spans="1:141" hidden="1" x14ac:dyDescent="0.25">
      <c r="A36" s="13">
        <f t="shared" si="11"/>
        <v>19</v>
      </c>
      <c r="B36" s="14">
        <f t="shared" si="7"/>
        <v>9</v>
      </c>
      <c r="C36" s="1"/>
      <c r="D36" s="1"/>
      <c r="E36" s="1"/>
      <c r="F36" s="1"/>
      <c r="G36" s="21"/>
      <c r="H36" s="17"/>
      <c r="I36" s="17"/>
      <c r="J36" s="17"/>
      <c r="K36" s="32">
        <f t="shared" si="29"/>
        <v>7</v>
      </c>
      <c r="L36" s="32" t="str">
        <f t="shared" si="30"/>
        <v/>
      </c>
      <c r="M36" s="32" t="str">
        <f t="shared" ref="M36:BX37" si="34">IF(M24="U","U","")</f>
        <v/>
      </c>
      <c r="N36" s="32" t="str">
        <f t="shared" si="34"/>
        <v/>
      </c>
      <c r="O36" s="32" t="str">
        <f t="shared" si="34"/>
        <v/>
      </c>
      <c r="P36" s="32" t="str">
        <f t="shared" si="34"/>
        <v/>
      </c>
      <c r="Q36" s="32" t="str">
        <f t="shared" si="34"/>
        <v/>
      </c>
      <c r="R36" s="32" t="str">
        <f t="shared" si="34"/>
        <v/>
      </c>
      <c r="S36" s="32" t="str">
        <f t="shared" si="34"/>
        <v/>
      </c>
      <c r="T36" s="32" t="str">
        <f t="shared" si="34"/>
        <v/>
      </c>
      <c r="U36" s="32" t="str">
        <f t="shared" si="34"/>
        <v/>
      </c>
      <c r="V36" s="32" t="str">
        <f t="shared" si="34"/>
        <v/>
      </c>
      <c r="W36" s="32" t="str">
        <f t="shared" si="34"/>
        <v/>
      </c>
      <c r="X36" s="32" t="str">
        <f t="shared" si="34"/>
        <v/>
      </c>
      <c r="Y36" s="32" t="str">
        <f t="shared" si="34"/>
        <v/>
      </c>
      <c r="Z36" s="32" t="str">
        <f t="shared" si="34"/>
        <v/>
      </c>
      <c r="AA36" s="32" t="str">
        <f t="shared" si="34"/>
        <v/>
      </c>
      <c r="AB36" s="32" t="str">
        <f t="shared" si="34"/>
        <v/>
      </c>
      <c r="AC36" s="32" t="str">
        <f t="shared" si="34"/>
        <v/>
      </c>
      <c r="AD36" s="32" t="str">
        <f t="shared" si="34"/>
        <v/>
      </c>
      <c r="AE36" s="32" t="str">
        <f t="shared" si="34"/>
        <v/>
      </c>
      <c r="AF36" s="32" t="str">
        <f t="shared" si="34"/>
        <v/>
      </c>
      <c r="AG36" s="32" t="str">
        <f t="shared" si="34"/>
        <v/>
      </c>
      <c r="AH36" s="32" t="str">
        <f t="shared" si="34"/>
        <v/>
      </c>
      <c r="AI36" s="32" t="str">
        <f t="shared" si="34"/>
        <v/>
      </c>
      <c r="AJ36" s="32" t="str">
        <f t="shared" si="34"/>
        <v/>
      </c>
      <c r="AK36" s="32" t="str">
        <f t="shared" si="34"/>
        <v/>
      </c>
      <c r="AL36" s="32" t="str">
        <f t="shared" si="34"/>
        <v/>
      </c>
      <c r="AM36" s="32" t="str">
        <f t="shared" si="34"/>
        <v/>
      </c>
      <c r="AN36" s="32" t="str">
        <f t="shared" si="34"/>
        <v/>
      </c>
      <c r="AO36" s="32" t="str">
        <f t="shared" si="34"/>
        <v/>
      </c>
      <c r="AP36" s="32" t="str">
        <f t="shared" si="34"/>
        <v/>
      </c>
      <c r="AQ36" s="32" t="str">
        <f t="shared" si="34"/>
        <v/>
      </c>
      <c r="AR36" s="32" t="str">
        <f t="shared" si="34"/>
        <v/>
      </c>
      <c r="AS36" s="32" t="str">
        <f t="shared" si="34"/>
        <v/>
      </c>
      <c r="AT36" s="32" t="str">
        <f t="shared" si="34"/>
        <v/>
      </c>
      <c r="AU36" s="32" t="str">
        <f t="shared" si="34"/>
        <v/>
      </c>
      <c r="AV36" s="32" t="str">
        <f t="shared" si="34"/>
        <v/>
      </c>
      <c r="AW36" s="32" t="str">
        <f t="shared" si="34"/>
        <v/>
      </c>
      <c r="AX36" s="32" t="str">
        <f t="shared" si="34"/>
        <v/>
      </c>
      <c r="AY36" s="32" t="str">
        <f t="shared" si="34"/>
        <v/>
      </c>
      <c r="AZ36" s="32" t="str">
        <f t="shared" si="34"/>
        <v/>
      </c>
      <c r="BA36" s="32" t="str">
        <f t="shared" si="34"/>
        <v/>
      </c>
      <c r="BB36" s="32" t="str">
        <f t="shared" si="34"/>
        <v/>
      </c>
      <c r="BC36" s="32" t="str">
        <f t="shared" si="34"/>
        <v/>
      </c>
      <c r="BD36" s="32" t="str">
        <f t="shared" si="34"/>
        <v/>
      </c>
      <c r="BE36" s="32" t="str">
        <f t="shared" si="34"/>
        <v/>
      </c>
      <c r="BF36" s="32" t="str">
        <f t="shared" si="34"/>
        <v/>
      </c>
      <c r="BG36" s="32" t="str">
        <f t="shared" si="34"/>
        <v/>
      </c>
      <c r="BH36" s="32" t="str">
        <f t="shared" si="34"/>
        <v/>
      </c>
      <c r="BI36" s="32" t="str">
        <f t="shared" si="34"/>
        <v/>
      </c>
      <c r="BJ36" s="32" t="str">
        <f t="shared" si="34"/>
        <v/>
      </c>
      <c r="BK36" s="32" t="str">
        <f t="shared" si="34"/>
        <v/>
      </c>
      <c r="BL36" s="32" t="str">
        <f t="shared" si="34"/>
        <v/>
      </c>
      <c r="BM36" s="32" t="str">
        <f t="shared" si="34"/>
        <v/>
      </c>
      <c r="BN36" s="32" t="str">
        <f t="shared" si="34"/>
        <v/>
      </c>
      <c r="BO36" s="32" t="str">
        <f t="shared" si="34"/>
        <v/>
      </c>
      <c r="BP36" s="32" t="str">
        <f t="shared" si="34"/>
        <v/>
      </c>
      <c r="BQ36" s="32" t="str">
        <f t="shared" si="34"/>
        <v/>
      </c>
      <c r="BR36" s="32" t="str">
        <f t="shared" si="34"/>
        <v/>
      </c>
      <c r="BS36" s="32" t="str">
        <f t="shared" si="34"/>
        <v/>
      </c>
      <c r="BT36" s="32" t="str">
        <f t="shared" si="34"/>
        <v/>
      </c>
      <c r="BU36" s="32" t="str">
        <f t="shared" si="34"/>
        <v/>
      </c>
      <c r="BV36" s="32" t="str">
        <f t="shared" si="34"/>
        <v/>
      </c>
      <c r="BW36" s="32" t="str">
        <f t="shared" si="34"/>
        <v/>
      </c>
      <c r="BX36" s="32" t="str">
        <f t="shared" si="34"/>
        <v/>
      </c>
      <c r="BY36" s="32" t="str">
        <f t="shared" si="33"/>
        <v/>
      </c>
      <c r="BZ36" s="32" t="str">
        <f t="shared" si="33"/>
        <v/>
      </c>
      <c r="CA36" s="32" t="str">
        <f t="shared" si="33"/>
        <v/>
      </c>
      <c r="CB36" s="32" t="str">
        <f t="shared" si="33"/>
        <v/>
      </c>
      <c r="CC36" s="32" t="str">
        <f t="shared" si="33"/>
        <v/>
      </c>
      <c r="CD36" s="32" t="str">
        <f t="shared" si="33"/>
        <v/>
      </c>
      <c r="CE36" s="32" t="str">
        <f t="shared" si="33"/>
        <v/>
      </c>
      <c r="CF36" s="32" t="str">
        <f t="shared" si="33"/>
        <v/>
      </c>
      <c r="CG36" s="32" t="str">
        <f t="shared" si="33"/>
        <v/>
      </c>
      <c r="CH36" s="32" t="str">
        <f t="shared" si="33"/>
        <v/>
      </c>
      <c r="CI36" s="32" t="str">
        <f t="shared" si="33"/>
        <v/>
      </c>
      <c r="CJ36" s="32" t="str">
        <f t="shared" si="33"/>
        <v/>
      </c>
      <c r="CK36" s="32" t="str">
        <f t="shared" si="33"/>
        <v/>
      </c>
      <c r="CL36" s="32" t="str">
        <f t="shared" si="33"/>
        <v/>
      </c>
      <c r="CM36" s="32" t="str">
        <f t="shared" si="33"/>
        <v/>
      </c>
      <c r="CN36" s="32" t="str">
        <f t="shared" si="33"/>
        <v/>
      </c>
      <c r="CO36" s="32" t="str">
        <f t="shared" si="33"/>
        <v/>
      </c>
      <c r="CP36" s="32" t="str">
        <f t="shared" si="33"/>
        <v/>
      </c>
      <c r="CQ36" s="32" t="str">
        <f t="shared" si="33"/>
        <v/>
      </c>
      <c r="CR36" s="32" t="str">
        <f t="shared" si="33"/>
        <v/>
      </c>
      <c r="CS36" s="32" t="str">
        <f t="shared" si="33"/>
        <v/>
      </c>
      <c r="CT36" s="32" t="str">
        <f t="shared" si="33"/>
        <v/>
      </c>
      <c r="CU36" s="32" t="str">
        <f t="shared" si="33"/>
        <v/>
      </c>
      <c r="CV36" s="32" t="str">
        <f t="shared" si="33"/>
        <v/>
      </c>
      <c r="CW36" s="32" t="str">
        <f t="shared" si="33"/>
        <v/>
      </c>
      <c r="CX36" s="32" t="str">
        <f t="shared" si="33"/>
        <v/>
      </c>
      <c r="CY36" s="32" t="str">
        <f t="shared" si="33"/>
        <v/>
      </c>
      <c r="CZ36" s="32" t="str">
        <f t="shared" si="33"/>
        <v/>
      </c>
      <c r="DA36" s="32" t="str">
        <f t="shared" si="33"/>
        <v/>
      </c>
      <c r="DB36" s="32" t="str">
        <f t="shared" si="33"/>
        <v/>
      </c>
      <c r="DC36" s="32" t="str">
        <f t="shared" si="33"/>
        <v/>
      </c>
      <c r="DD36" s="32" t="str">
        <f t="shared" si="33"/>
        <v/>
      </c>
      <c r="DE36" s="32" t="str">
        <f t="shared" si="33"/>
        <v/>
      </c>
      <c r="DF36" s="32" t="str">
        <f t="shared" si="33"/>
        <v/>
      </c>
      <c r="DG36" s="32" t="str">
        <f t="shared" si="33"/>
        <v/>
      </c>
      <c r="DH36" s="32" t="str">
        <f t="shared" si="33"/>
        <v/>
      </c>
      <c r="DI36" s="32" t="str">
        <f t="shared" si="33"/>
        <v/>
      </c>
      <c r="DJ36" s="32" t="str">
        <f t="shared" si="33"/>
        <v/>
      </c>
      <c r="DK36" s="32" t="str">
        <f t="shared" si="33"/>
        <v/>
      </c>
      <c r="DL36" s="32" t="str">
        <f t="shared" si="33"/>
        <v/>
      </c>
      <c r="DM36" s="32" t="str">
        <f t="shared" si="33"/>
        <v/>
      </c>
      <c r="DN36" s="32" t="str">
        <f t="shared" si="33"/>
        <v/>
      </c>
      <c r="DO36" s="32" t="str">
        <f t="shared" si="33"/>
        <v/>
      </c>
      <c r="DP36" s="32" t="str">
        <f t="shared" si="33"/>
        <v/>
      </c>
      <c r="DQ36" s="32" t="str">
        <f t="shared" si="33"/>
        <v/>
      </c>
      <c r="DR36" s="32" t="str">
        <f t="shared" si="33"/>
        <v/>
      </c>
      <c r="DS36" s="32" t="str">
        <f t="shared" si="33"/>
        <v/>
      </c>
      <c r="DT36" s="32" t="str">
        <f t="shared" si="33"/>
        <v/>
      </c>
      <c r="DU36" s="32" t="str">
        <f t="shared" si="33"/>
        <v/>
      </c>
      <c r="DV36" s="32" t="str">
        <f t="shared" si="33"/>
        <v/>
      </c>
      <c r="DW36" s="32" t="str">
        <f t="shared" si="33"/>
        <v/>
      </c>
      <c r="DX36" s="32" t="str">
        <f t="shared" si="33"/>
        <v/>
      </c>
      <c r="DY36" s="32" t="str">
        <f t="shared" si="33"/>
        <v/>
      </c>
      <c r="DZ36" s="32" t="str">
        <f t="shared" si="33"/>
        <v/>
      </c>
      <c r="EA36" s="32" t="str">
        <f t="shared" si="33"/>
        <v/>
      </c>
      <c r="EB36" s="32" t="str">
        <f t="shared" si="33"/>
        <v/>
      </c>
      <c r="EC36" s="32" t="str">
        <f t="shared" si="33"/>
        <v/>
      </c>
      <c r="ED36" s="32" t="str">
        <f t="shared" si="33"/>
        <v/>
      </c>
      <c r="EE36" s="32" t="str">
        <f t="shared" si="33"/>
        <v/>
      </c>
      <c r="EF36" s="32" t="str">
        <f t="shared" si="33"/>
        <v/>
      </c>
      <c r="EG36" s="32" t="str">
        <f t="shared" si="33"/>
        <v/>
      </c>
      <c r="EH36" s="32" t="str">
        <f t="shared" si="33"/>
        <v/>
      </c>
      <c r="EI36" s="17"/>
      <c r="EJ36" s="17"/>
      <c r="EK36" s="18"/>
    </row>
    <row r="37" spans="1:141" hidden="1" x14ac:dyDescent="0.25">
      <c r="A37" s="13">
        <f t="shared" si="11"/>
        <v>20</v>
      </c>
      <c r="B37" s="14">
        <f t="shared" si="7"/>
        <v>9</v>
      </c>
      <c r="C37" s="1"/>
      <c r="D37" s="1"/>
      <c r="E37" s="1"/>
      <c r="F37" s="1"/>
      <c r="G37" s="21"/>
      <c r="H37" s="17"/>
      <c r="I37" s="17"/>
      <c r="J37" s="17"/>
      <c r="K37" s="32">
        <f t="shared" si="29"/>
        <v>8</v>
      </c>
      <c r="L37" s="32" t="str">
        <f t="shared" si="30"/>
        <v/>
      </c>
      <c r="M37" s="32" t="str">
        <f t="shared" si="34"/>
        <v/>
      </c>
      <c r="N37" s="32" t="str">
        <f t="shared" si="34"/>
        <v/>
      </c>
      <c r="O37" s="32" t="str">
        <f t="shared" si="34"/>
        <v/>
      </c>
      <c r="P37" s="32" t="str">
        <f t="shared" si="34"/>
        <v/>
      </c>
      <c r="Q37" s="32" t="str">
        <f t="shared" si="34"/>
        <v/>
      </c>
      <c r="R37" s="32" t="str">
        <f t="shared" si="34"/>
        <v/>
      </c>
      <c r="S37" s="32" t="str">
        <f t="shared" si="34"/>
        <v/>
      </c>
      <c r="T37" s="32" t="str">
        <f t="shared" si="34"/>
        <v/>
      </c>
      <c r="U37" s="32" t="str">
        <f t="shared" si="34"/>
        <v/>
      </c>
      <c r="V37" s="32" t="str">
        <f t="shared" si="34"/>
        <v/>
      </c>
      <c r="W37" s="32" t="str">
        <f t="shared" si="34"/>
        <v/>
      </c>
      <c r="X37" s="32" t="str">
        <f t="shared" si="34"/>
        <v/>
      </c>
      <c r="Y37" s="32" t="str">
        <f t="shared" si="34"/>
        <v/>
      </c>
      <c r="Z37" s="32" t="str">
        <f t="shared" si="34"/>
        <v/>
      </c>
      <c r="AA37" s="32" t="str">
        <f t="shared" si="34"/>
        <v/>
      </c>
      <c r="AB37" s="32" t="str">
        <f t="shared" si="34"/>
        <v/>
      </c>
      <c r="AC37" s="32" t="str">
        <f t="shared" si="34"/>
        <v/>
      </c>
      <c r="AD37" s="32" t="str">
        <f t="shared" si="34"/>
        <v/>
      </c>
      <c r="AE37" s="32" t="str">
        <f t="shared" si="34"/>
        <v/>
      </c>
      <c r="AF37" s="32" t="str">
        <f t="shared" si="34"/>
        <v/>
      </c>
      <c r="AG37" s="32" t="str">
        <f t="shared" si="34"/>
        <v/>
      </c>
      <c r="AH37" s="32" t="str">
        <f t="shared" si="34"/>
        <v/>
      </c>
      <c r="AI37" s="32" t="str">
        <f t="shared" si="34"/>
        <v/>
      </c>
      <c r="AJ37" s="32" t="str">
        <f t="shared" si="34"/>
        <v/>
      </c>
      <c r="AK37" s="32" t="str">
        <f t="shared" si="34"/>
        <v/>
      </c>
      <c r="AL37" s="32" t="str">
        <f t="shared" si="34"/>
        <v/>
      </c>
      <c r="AM37" s="32" t="str">
        <f t="shared" si="34"/>
        <v/>
      </c>
      <c r="AN37" s="32" t="str">
        <f t="shared" si="34"/>
        <v/>
      </c>
      <c r="AO37" s="32" t="str">
        <f t="shared" si="34"/>
        <v/>
      </c>
      <c r="AP37" s="32" t="str">
        <f t="shared" si="34"/>
        <v/>
      </c>
      <c r="AQ37" s="32" t="str">
        <f t="shared" si="34"/>
        <v/>
      </c>
      <c r="AR37" s="32" t="str">
        <f t="shared" si="34"/>
        <v/>
      </c>
      <c r="AS37" s="32" t="str">
        <f t="shared" si="34"/>
        <v/>
      </c>
      <c r="AT37" s="32" t="str">
        <f t="shared" si="34"/>
        <v/>
      </c>
      <c r="AU37" s="32" t="str">
        <f t="shared" si="34"/>
        <v/>
      </c>
      <c r="AV37" s="32" t="str">
        <f t="shared" si="34"/>
        <v/>
      </c>
      <c r="AW37" s="32" t="str">
        <f t="shared" si="34"/>
        <v/>
      </c>
      <c r="AX37" s="32" t="str">
        <f t="shared" si="34"/>
        <v/>
      </c>
      <c r="AY37" s="32" t="str">
        <f t="shared" si="34"/>
        <v/>
      </c>
      <c r="AZ37" s="32" t="str">
        <f t="shared" si="34"/>
        <v/>
      </c>
      <c r="BA37" s="32" t="str">
        <f t="shared" si="34"/>
        <v/>
      </c>
      <c r="BB37" s="32" t="str">
        <f t="shared" si="34"/>
        <v/>
      </c>
      <c r="BC37" s="32" t="str">
        <f t="shared" si="34"/>
        <v/>
      </c>
      <c r="BD37" s="32" t="str">
        <f t="shared" si="34"/>
        <v/>
      </c>
      <c r="BE37" s="32" t="str">
        <f t="shared" si="34"/>
        <v/>
      </c>
      <c r="BF37" s="32" t="str">
        <f t="shared" si="34"/>
        <v/>
      </c>
      <c r="BG37" s="32" t="str">
        <f t="shared" si="34"/>
        <v/>
      </c>
      <c r="BH37" s="32" t="str">
        <f t="shared" si="34"/>
        <v/>
      </c>
      <c r="BI37" s="32" t="str">
        <f t="shared" si="34"/>
        <v/>
      </c>
      <c r="BJ37" s="32" t="str">
        <f t="shared" si="34"/>
        <v/>
      </c>
      <c r="BK37" s="32" t="str">
        <f t="shared" si="34"/>
        <v/>
      </c>
      <c r="BL37" s="32" t="str">
        <f t="shared" si="34"/>
        <v/>
      </c>
      <c r="BM37" s="32" t="str">
        <f t="shared" si="34"/>
        <v/>
      </c>
      <c r="BN37" s="32" t="str">
        <f t="shared" si="34"/>
        <v/>
      </c>
      <c r="BO37" s="32" t="str">
        <f t="shared" si="34"/>
        <v/>
      </c>
      <c r="BP37" s="32" t="str">
        <f t="shared" si="34"/>
        <v/>
      </c>
      <c r="BQ37" s="32" t="str">
        <f t="shared" si="34"/>
        <v/>
      </c>
      <c r="BR37" s="32" t="str">
        <f t="shared" si="34"/>
        <v/>
      </c>
      <c r="BS37" s="32" t="str">
        <f t="shared" si="34"/>
        <v/>
      </c>
      <c r="BT37" s="32" t="str">
        <f t="shared" si="34"/>
        <v/>
      </c>
      <c r="BU37" s="32" t="str">
        <f t="shared" si="34"/>
        <v/>
      </c>
      <c r="BV37" s="32" t="str">
        <f t="shared" si="34"/>
        <v/>
      </c>
      <c r="BW37" s="32" t="str">
        <f t="shared" si="34"/>
        <v/>
      </c>
      <c r="BX37" s="32" t="str">
        <f t="shared" si="34"/>
        <v/>
      </c>
      <c r="BY37" s="32" t="str">
        <f t="shared" si="33"/>
        <v/>
      </c>
      <c r="BZ37" s="32" t="str">
        <f t="shared" si="33"/>
        <v/>
      </c>
      <c r="CA37" s="32" t="str">
        <f t="shared" si="33"/>
        <v/>
      </c>
      <c r="CB37" s="32" t="str">
        <f t="shared" si="33"/>
        <v/>
      </c>
      <c r="CC37" s="32" t="str">
        <f t="shared" si="33"/>
        <v/>
      </c>
      <c r="CD37" s="32" t="str">
        <f t="shared" si="33"/>
        <v/>
      </c>
      <c r="CE37" s="32" t="str">
        <f t="shared" si="33"/>
        <v/>
      </c>
      <c r="CF37" s="32" t="str">
        <f t="shared" si="33"/>
        <v/>
      </c>
      <c r="CG37" s="32" t="str">
        <f t="shared" si="33"/>
        <v/>
      </c>
      <c r="CH37" s="32" t="str">
        <f t="shared" si="33"/>
        <v/>
      </c>
      <c r="CI37" s="32" t="str">
        <f t="shared" si="33"/>
        <v/>
      </c>
      <c r="CJ37" s="32" t="str">
        <f t="shared" si="33"/>
        <v/>
      </c>
      <c r="CK37" s="32" t="str">
        <f t="shared" si="33"/>
        <v/>
      </c>
      <c r="CL37" s="32" t="str">
        <f t="shared" si="33"/>
        <v/>
      </c>
      <c r="CM37" s="32" t="str">
        <f t="shared" si="33"/>
        <v/>
      </c>
      <c r="CN37" s="32" t="str">
        <f t="shared" si="33"/>
        <v/>
      </c>
      <c r="CO37" s="32" t="str">
        <f t="shared" si="33"/>
        <v/>
      </c>
      <c r="CP37" s="32" t="str">
        <f t="shared" si="33"/>
        <v/>
      </c>
      <c r="CQ37" s="32" t="str">
        <f t="shared" si="33"/>
        <v/>
      </c>
      <c r="CR37" s="32" t="str">
        <f t="shared" si="33"/>
        <v/>
      </c>
      <c r="CS37" s="32" t="str">
        <f t="shared" si="33"/>
        <v/>
      </c>
      <c r="CT37" s="32" t="str">
        <f t="shared" si="33"/>
        <v/>
      </c>
      <c r="CU37" s="32" t="str">
        <f t="shared" si="33"/>
        <v/>
      </c>
      <c r="CV37" s="32" t="str">
        <f t="shared" si="33"/>
        <v/>
      </c>
      <c r="CW37" s="32" t="str">
        <f t="shared" si="33"/>
        <v/>
      </c>
      <c r="CX37" s="32" t="str">
        <f t="shared" si="33"/>
        <v/>
      </c>
      <c r="CY37" s="32" t="str">
        <f t="shared" si="33"/>
        <v/>
      </c>
      <c r="CZ37" s="32" t="str">
        <f t="shared" si="33"/>
        <v/>
      </c>
      <c r="DA37" s="32" t="str">
        <f t="shared" si="33"/>
        <v/>
      </c>
      <c r="DB37" s="32" t="str">
        <f t="shared" si="33"/>
        <v/>
      </c>
      <c r="DC37" s="32" t="str">
        <f t="shared" si="33"/>
        <v/>
      </c>
      <c r="DD37" s="32" t="str">
        <f t="shared" si="33"/>
        <v/>
      </c>
      <c r="DE37" s="32" t="str">
        <f t="shared" si="33"/>
        <v/>
      </c>
      <c r="DF37" s="32" t="str">
        <f t="shared" si="33"/>
        <v/>
      </c>
      <c r="DG37" s="32" t="str">
        <f t="shared" si="33"/>
        <v/>
      </c>
      <c r="DH37" s="32" t="str">
        <f t="shared" si="33"/>
        <v/>
      </c>
      <c r="DI37" s="32" t="str">
        <f t="shared" si="33"/>
        <v/>
      </c>
      <c r="DJ37" s="32" t="str">
        <f t="shared" si="33"/>
        <v/>
      </c>
      <c r="DK37" s="32" t="str">
        <f t="shared" si="33"/>
        <v/>
      </c>
      <c r="DL37" s="32" t="str">
        <f t="shared" si="33"/>
        <v/>
      </c>
      <c r="DM37" s="32" t="str">
        <f t="shared" si="33"/>
        <v/>
      </c>
      <c r="DN37" s="32" t="str">
        <f t="shared" si="33"/>
        <v/>
      </c>
      <c r="DO37" s="32" t="str">
        <f t="shared" si="33"/>
        <v/>
      </c>
      <c r="DP37" s="32" t="str">
        <f t="shared" si="33"/>
        <v/>
      </c>
      <c r="DQ37" s="32" t="str">
        <f t="shared" si="33"/>
        <v/>
      </c>
      <c r="DR37" s="32" t="str">
        <f t="shared" si="33"/>
        <v/>
      </c>
      <c r="DS37" s="32" t="str">
        <f t="shared" si="33"/>
        <v/>
      </c>
      <c r="DT37" s="32" t="str">
        <f t="shared" si="33"/>
        <v/>
      </c>
      <c r="DU37" s="32" t="str">
        <f t="shared" si="33"/>
        <v/>
      </c>
      <c r="DV37" s="32" t="str">
        <f t="shared" si="33"/>
        <v/>
      </c>
      <c r="DW37" s="32" t="str">
        <f t="shared" si="33"/>
        <v/>
      </c>
      <c r="DX37" s="32" t="str">
        <f t="shared" si="33"/>
        <v/>
      </c>
      <c r="DY37" s="32" t="str">
        <f t="shared" si="33"/>
        <v/>
      </c>
      <c r="DZ37" s="32" t="str">
        <f t="shared" si="33"/>
        <v/>
      </c>
      <c r="EA37" s="32" t="str">
        <f t="shared" si="33"/>
        <v/>
      </c>
      <c r="EB37" s="32" t="str">
        <f t="shared" si="33"/>
        <v/>
      </c>
      <c r="EC37" s="32" t="str">
        <f t="shared" si="33"/>
        <v/>
      </c>
      <c r="ED37" s="32" t="str">
        <f t="shared" si="33"/>
        <v/>
      </c>
      <c r="EE37" s="32" t="str">
        <f t="shared" si="33"/>
        <v/>
      </c>
      <c r="EF37" s="32" t="str">
        <f t="shared" si="33"/>
        <v/>
      </c>
      <c r="EG37" s="32" t="str">
        <f t="shared" si="33"/>
        <v/>
      </c>
      <c r="EH37" s="32" t="str">
        <f t="shared" si="33"/>
        <v/>
      </c>
      <c r="EI37" s="17"/>
      <c r="EJ37" s="17"/>
      <c r="EK37" s="18"/>
    </row>
    <row r="38" spans="1:141" hidden="1" x14ac:dyDescent="0.25">
      <c r="A38" s="13">
        <f t="shared" si="11"/>
        <v>21</v>
      </c>
      <c r="B38" s="14">
        <f t="shared" si="7"/>
        <v>9</v>
      </c>
      <c r="C38" s="1"/>
      <c r="D38" s="1"/>
      <c r="E38" s="1"/>
      <c r="F38" s="1"/>
      <c r="G38" s="21"/>
      <c r="H38" s="17"/>
      <c r="I38" s="17"/>
      <c r="J38" s="17"/>
      <c r="K38" s="32"/>
      <c r="L38" s="32">
        <f t="shared" ref="L38:BW38" si="35">M38-M39</f>
        <v>1</v>
      </c>
      <c r="M38" s="32">
        <f t="shared" si="35"/>
        <v>1</v>
      </c>
      <c r="N38" s="32">
        <f>O38-O39</f>
        <v>1</v>
      </c>
      <c r="O38" s="32">
        <f t="shared" si="35"/>
        <v>1</v>
      </c>
      <c r="P38" s="32">
        <f t="shared" si="35"/>
        <v>1</v>
      </c>
      <c r="Q38" s="32">
        <f t="shared" si="35"/>
        <v>1</v>
      </c>
      <c r="R38" s="32">
        <f t="shared" si="35"/>
        <v>1</v>
      </c>
      <c r="S38" s="32">
        <f t="shared" si="35"/>
        <v>1</v>
      </c>
      <c r="T38" s="32">
        <f t="shared" si="35"/>
        <v>1</v>
      </c>
      <c r="U38" s="32">
        <f t="shared" si="35"/>
        <v>1</v>
      </c>
      <c r="V38" s="32">
        <f t="shared" si="35"/>
        <v>1</v>
      </c>
      <c r="W38" s="32">
        <f t="shared" si="35"/>
        <v>1</v>
      </c>
      <c r="X38" s="32">
        <f t="shared" si="35"/>
        <v>1</v>
      </c>
      <c r="Y38" s="32">
        <f t="shared" si="35"/>
        <v>1</v>
      </c>
      <c r="Z38" s="32">
        <f t="shared" si="35"/>
        <v>1</v>
      </c>
      <c r="AA38" s="32">
        <f t="shared" si="35"/>
        <v>1</v>
      </c>
      <c r="AB38" s="32">
        <f t="shared" si="35"/>
        <v>1</v>
      </c>
      <c r="AC38" s="32">
        <f t="shared" si="35"/>
        <v>1</v>
      </c>
      <c r="AD38" s="32">
        <f t="shared" si="35"/>
        <v>1</v>
      </c>
      <c r="AE38" s="32">
        <f t="shared" si="35"/>
        <v>1</v>
      </c>
      <c r="AF38" s="32">
        <f t="shared" si="35"/>
        <v>1</v>
      </c>
      <c r="AG38" s="32">
        <f t="shared" si="35"/>
        <v>1</v>
      </c>
      <c r="AH38" s="32">
        <f t="shared" si="35"/>
        <v>1</v>
      </c>
      <c r="AI38" s="32">
        <f t="shared" si="35"/>
        <v>1</v>
      </c>
      <c r="AJ38" s="32">
        <f t="shared" si="35"/>
        <v>1</v>
      </c>
      <c r="AK38" s="32">
        <f t="shared" si="35"/>
        <v>1</v>
      </c>
      <c r="AL38" s="32">
        <f t="shared" si="35"/>
        <v>1</v>
      </c>
      <c r="AM38" s="32">
        <f t="shared" si="35"/>
        <v>1</v>
      </c>
      <c r="AN38" s="32">
        <f t="shared" si="35"/>
        <v>1</v>
      </c>
      <c r="AO38" s="32">
        <f t="shared" si="35"/>
        <v>1</v>
      </c>
      <c r="AP38" s="32">
        <f t="shared" si="35"/>
        <v>1</v>
      </c>
      <c r="AQ38" s="32">
        <f t="shared" si="35"/>
        <v>1</v>
      </c>
      <c r="AR38" s="32">
        <f t="shared" si="35"/>
        <v>1</v>
      </c>
      <c r="AS38" s="32">
        <f t="shared" si="35"/>
        <v>1</v>
      </c>
      <c r="AT38" s="32">
        <f t="shared" si="35"/>
        <v>1</v>
      </c>
      <c r="AU38" s="32">
        <f t="shared" si="35"/>
        <v>1</v>
      </c>
      <c r="AV38" s="32">
        <f t="shared" si="35"/>
        <v>1</v>
      </c>
      <c r="AW38" s="32">
        <f t="shared" si="35"/>
        <v>1</v>
      </c>
      <c r="AX38" s="32">
        <f t="shared" si="35"/>
        <v>1</v>
      </c>
      <c r="AY38" s="32">
        <f t="shared" si="35"/>
        <v>1</v>
      </c>
      <c r="AZ38" s="32">
        <f t="shared" si="35"/>
        <v>1</v>
      </c>
      <c r="BA38" s="32">
        <f t="shared" si="35"/>
        <v>1</v>
      </c>
      <c r="BB38" s="32">
        <f t="shared" si="35"/>
        <v>1</v>
      </c>
      <c r="BC38" s="32">
        <f t="shared" si="35"/>
        <v>1</v>
      </c>
      <c r="BD38" s="32">
        <f t="shared" si="35"/>
        <v>1</v>
      </c>
      <c r="BE38" s="32">
        <f t="shared" si="35"/>
        <v>1</v>
      </c>
      <c r="BF38" s="32">
        <f t="shared" si="35"/>
        <v>1</v>
      </c>
      <c r="BG38" s="32">
        <f t="shared" si="35"/>
        <v>1</v>
      </c>
      <c r="BH38" s="32">
        <f t="shared" si="35"/>
        <v>1</v>
      </c>
      <c r="BI38" s="32">
        <f t="shared" si="35"/>
        <v>1</v>
      </c>
      <c r="BJ38" s="32">
        <f t="shared" si="35"/>
        <v>1</v>
      </c>
      <c r="BK38" s="32">
        <f t="shared" si="35"/>
        <v>1</v>
      </c>
      <c r="BL38" s="32">
        <f t="shared" si="35"/>
        <v>1</v>
      </c>
      <c r="BM38" s="32">
        <f t="shared" si="35"/>
        <v>1</v>
      </c>
      <c r="BN38" s="32">
        <f t="shared" si="35"/>
        <v>1</v>
      </c>
      <c r="BO38" s="32">
        <f t="shared" si="35"/>
        <v>1</v>
      </c>
      <c r="BP38" s="32">
        <f t="shared" si="35"/>
        <v>1</v>
      </c>
      <c r="BQ38" s="32">
        <f t="shared" si="35"/>
        <v>1</v>
      </c>
      <c r="BR38" s="32">
        <f t="shared" si="35"/>
        <v>1</v>
      </c>
      <c r="BS38" s="32">
        <f t="shared" si="35"/>
        <v>1</v>
      </c>
      <c r="BT38" s="32">
        <f t="shared" si="35"/>
        <v>1</v>
      </c>
      <c r="BU38" s="32">
        <f t="shared" si="35"/>
        <v>1</v>
      </c>
      <c r="BV38" s="32">
        <f t="shared" si="35"/>
        <v>1</v>
      </c>
      <c r="BW38" s="32">
        <f t="shared" si="35"/>
        <v>1</v>
      </c>
      <c r="BX38" s="32">
        <f t="shared" ref="BX38:EF38" si="36">BY38-BY39</f>
        <v>1</v>
      </c>
      <c r="BY38" s="32">
        <f t="shared" si="36"/>
        <v>1</v>
      </c>
      <c r="BZ38" s="32">
        <f t="shared" si="36"/>
        <v>1</v>
      </c>
      <c r="CA38" s="32">
        <f t="shared" si="36"/>
        <v>1</v>
      </c>
      <c r="CB38" s="32">
        <f t="shared" si="36"/>
        <v>1</v>
      </c>
      <c r="CC38" s="32">
        <f t="shared" si="36"/>
        <v>1</v>
      </c>
      <c r="CD38" s="32">
        <f t="shared" si="36"/>
        <v>1</v>
      </c>
      <c r="CE38" s="32">
        <f t="shared" si="36"/>
        <v>1</v>
      </c>
      <c r="CF38" s="32">
        <f t="shared" si="36"/>
        <v>1</v>
      </c>
      <c r="CG38" s="32">
        <f t="shared" si="36"/>
        <v>1</v>
      </c>
      <c r="CH38" s="32">
        <f t="shared" si="36"/>
        <v>1</v>
      </c>
      <c r="CI38" s="32">
        <f t="shared" si="36"/>
        <v>1</v>
      </c>
      <c r="CJ38" s="32">
        <f t="shared" si="36"/>
        <v>1</v>
      </c>
      <c r="CK38" s="32">
        <f t="shared" si="36"/>
        <v>1</v>
      </c>
      <c r="CL38" s="32">
        <f t="shared" si="36"/>
        <v>1</v>
      </c>
      <c r="CM38" s="32">
        <f t="shared" si="36"/>
        <v>1</v>
      </c>
      <c r="CN38" s="32">
        <f t="shared" si="36"/>
        <v>1</v>
      </c>
      <c r="CO38" s="32">
        <f t="shared" si="36"/>
        <v>1</v>
      </c>
      <c r="CP38" s="32">
        <f t="shared" si="36"/>
        <v>1</v>
      </c>
      <c r="CQ38" s="32">
        <f t="shared" si="36"/>
        <v>1</v>
      </c>
      <c r="CR38" s="32">
        <f t="shared" si="36"/>
        <v>1</v>
      </c>
      <c r="CS38" s="32">
        <f t="shared" si="36"/>
        <v>1</v>
      </c>
      <c r="CT38" s="32">
        <f t="shared" si="36"/>
        <v>1</v>
      </c>
      <c r="CU38" s="32">
        <f t="shared" si="36"/>
        <v>1</v>
      </c>
      <c r="CV38" s="32">
        <f t="shared" si="36"/>
        <v>1</v>
      </c>
      <c r="CW38" s="32">
        <f t="shared" si="36"/>
        <v>1</v>
      </c>
      <c r="CX38" s="32">
        <f t="shared" si="36"/>
        <v>1</v>
      </c>
      <c r="CY38" s="32">
        <f t="shared" si="36"/>
        <v>1</v>
      </c>
      <c r="CZ38" s="32">
        <f t="shared" si="36"/>
        <v>1</v>
      </c>
      <c r="DA38" s="32">
        <f t="shared" si="36"/>
        <v>1</v>
      </c>
      <c r="DB38" s="32">
        <f t="shared" si="36"/>
        <v>1</v>
      </c>
      <c r="DC38" s="32">
        <f t="shared" si="36"/>
        <v>1</v>
      </c>
      <c r="DD38" s="32">
        <f t="shared" si="36"/>
        <v>1</v>
      </c>
      <c r="DE38" s="32">
        <f t="shared" si="36"/>
        <v>1</v>
      </c>
      <c r="DF38" s="32">
        <f t="shared" si="36"/>
        <v>1</v>
      </c>
      <c r="DG38" s="32">
        <f t="shared" si="36"/>
        <v>1</v>
      </c>
      <c r="DH38" s="32">
        <f t="shared" si="36"/>
        <v>1</v>
      </c>
      <c r="DI38" s="32">
        <f t="shared" si="36"/>
        <v>1</v>
      </c>
      <c r="DJ38" s="32">
        <f t="shared" si="36"/>
        <v>1</v>
      </c>
      <c r="DK38" s="32">
        <f t="shared" si="36"/>
        <v>1</v>
      </c>
      <c r="DL38" s="32">
        <f t="shared" si="36"/>
        <v>1</v>
      </c>
      <c r="DM38" s="32">
        <f t="shared" si="36"/>
        <v>1</v>
      </c>
      <c r="DN38" s="32">
        <f t="shared" si="36"/>
        <v>1</v>
      </c>
      <c r="DO38" s="32">
        <f t="shared" si="36"/>
        <v>1</v>
      </c>
      <c r="DP38" s="32">
        <f t="shared" si="36"/>
        <v>1</v>
      </c>
      <c r="DQ38" s="32">
        <f t="shared" si="36"/>
        <v>1</v>
      </c>
      <c r="DR38" s="32">
        <f t="shared" si="36"/>
        <v>1</v>
      </c>
      <c r="DS38" s="32">
        <f t="shared" si="36"/>
        <v>1</v>
      </c>
      <c r="DT38" s="32">
        <f t="shared" si="36"/>
        <v>1</v>
      </c>
      <c r="DU38" s="32">
        <f t="shared" si="36"/>
        <v>1</v>
      </c>
      <c r="DV38" s="32">
        <f t="shared" si="36"/>
        <v>1</v>
      </c>
      <c r="DW38" s="32">
        <f t="shared" si="36"/>
        <v>1</v>
      </c>
      <c r="DX38" s="32">
        <f t="shared" si="36"/>
        <v>1</v>
      </c>
      <c r="DY38" s="32">
        <f t="shared" si="36"/>
        <v>1</v>
      </c>
      <c r="DZ38" s="32">
        <f t="shared" si="36"/>
        <v>1</v>
      </c>
      <c r="EA38" s="32">
        <f t="shared" si="36"/>
        <v>1</v>
      </c>
      <c r="EB38" s="32">
        <f t="shared" si="36"/>
        <v>1</v>
      </c>
      <c r="EC38" s="32">
        <f t="shared" si="36"/>
        <v>1</v>
      </c>
      <c r="ED38" s="32">
        <f t="shared" si="36"/>
        <v>1</v>
      </c>
      <c r="EE38" s="32">
        <f t="shared" si="36"/>
        <v>1</v>
      </c>
      <c r="EF38" s="32">
        <f t="shared" si="36"/>
        <v>1</v>
      </c>
      <c r="EG38" s="32">
        <f>EH38-EH39</f>
        <v>1</v>
      </c>
      <c r="EH38" s="32">
        <f>$B$8-EH27</f>
        <v>1</v>
      </c>
      <c r="EI38" s="17"/>
      <c r="EJ38" s="17"/>
      <c r="EK38" s="18"/>
    </row>
    <row r="39" spans="1:141" hidden="1" x14ac:dyDescent="0.25">
      <c r="A39" s="13">
        <f t="shared" si="11"/>
        <v>22</v>
      </c>
      <c r="B39" s="14">
        <f t="shared" si="7"/>
        <v>9</v>
      </c>
      <c r="C39" s="1"/>
      <c r="D39" s="1"/>
      <c r="E39" s="1"/>
      <c r="F39" s="1"/>
      <c r="G39" s="21"/>
      <c r="H39" s="17"/>
      <c r="I39" s="17"/>
      <c r="J39" s="17"/>
      <c r="K39" s="32"/>
      <c r="L39" s="32">
        <f t="shared" ref="L39:BW39" si="37">COUNTIF(L30:L37,"U")</f>
        <v>1</v>
      </c>
      <c r="M39" s="32">
        <f t="shared" si="37"/>
        <v>0</v>
      </c>
      <c r="N39" s="32">
        <f t="shared" si="37"/>
        <v>0</v>
      </c>
      <c r="O39" s="32">
        <f t="shared" si="37"/>
        <v>0</v>
      </c>
      <c r="P39" s="32">
        <f t="shared" si="37"/>
        <v>0</v>
      </c>
      <c r="Q39" s="32">
        <f t="shared" si="37"/>
        <v>0</v>
      </c>
      <c r="R39" s="32">
        <f t="shared" si="37"/>
        <v>0</v>
      </c>
      <c r="S39" s="32">
        <f t="shared" si="37"/>
        <v>0</v>
      </c>
      <c r="T39" s="32">
        <f t="shared" si="37"/>
        <v>0</v>
      </c>
      <c r="U39" s="32">
        <f t="shared" si="37"/>
        <v>0</v>
      </c>
      <c r="V39" s="32">
        <f t="shared" si="37"/>
        <v>0</v>
      </c>
      <c r="W39" s="32">
        <f t="shared" si="37"/>
        <v>0</v>
      </c>
      <c r="X39" s="32">
        <f t="shared" si="37"/>
        <v>0</v>
      </c>
      <c r="Y39" s="32">
        <f t="shared" si="37"/>
        <v>0</v>
      </c>
      <c r="Z39" s="32">
        <f t="shared" si="37"/>
        <v>0</v>
      </c>
      <c r="AA39" s="32">
        <f t="shared" si="37"/>
        <v>0</v>
      </c>
      <c r="AB39" s="32">
        <f t="shared" si="37"/>
        <v>0</v>
      </c>
      <c r="AC39" s="32">
        <f t="shared" si="37"/>
        <v>0</v>
      </c>
      <c r="AD39" s="32">
        <f t="shared" si="37"/>
        <v>0</v>
      </c>
      <c r="AE39" s="32">
        <f t="shared" si="37"/>
        <v>0</v>
      </c>
      <c r="AF39" s="32">
        <f t="shared" si="37"/>
        <v>0</v>
      </c>
      <c r="AG39" s="32">
        <f t="shared" si="37"/>
        <v>0</v>
      </c>
      <c r="AH39" s="32">
        <f t="shared" si="37"/>
        <v>0</v>
      </c>
      <c r="AI39" s="32">
        <f t="shared" si="37"/>
        <v>0</v>
      </c>
      <c r="AJ39" s="32">
        <f t="shared" si="37"/>
        <v>0</v>
      </c>
      <c r="AK39" s="32">
        <f t="shared" si="37"/>
        <v>0</v>
      </c>
      <c r="AL39" s="32">
        <f t="shared" si="37"/>
        <v>0</v>
      </c>
      <c r="AM39" s="32">
        <f t="shared" si="37"/>
        <v>0</v>
      </c>
      <c r="AN39" s="32">
        <f t="shared" si="37"/>
        <v>0</v>
      </c>
      <c r="AO39" s="32">
        <f t="shared" si="37"/>
        <v>0</v>
      </c>
      <c r="AP39" s="32">
        <f t="shared" si="37"/>
        <v>0</v>
      </c>
      <c r="AQ39" s="32">
        <f t="shared" si="37"/>
        <v>0</v>
      </c>
      <c r="AR39" s="32">
        <f t="shared" si="37"/>
        <v>0</v>
      </c>
      <c r="AS39" s="32">
        <f t="shared" si="37"/>
        <v>0</v>
      </c>
      <c r="AT39" s="32">
        <f t="shared" si="37"/>
        <v>0</v>
      </c>
      <c r="AU39" s="32">
        <f t="shared" si="37"/>
        <v>0</v>
      </c>
      <c r="AV39" s="32">
        <f t="shared" si="37"/>
        <v>0</v>
      </c>
      <c r="AW39" s="32">
        <f t="shared" si="37"/>
        <v>0</v>
      </c>
      <c r="AX39" s="32">
        <f t="shared" si="37"/>
        <v>0</v>
      </c>
      <c r="AY39" s="32">
        <f t="shared" si="37"/>
        <v>0</v>
      </c>
      <c r="AZ39" s="32">
        <f t="shared" si="37"/>
        <v>0</v>
      </c>
      <c r="BA39" s="32">
        <f t="shared" si="37"/>
        <v>0</v>
      </c>
      <c r="BB39" s="32">
        <f t="shared" si="37"/>
        <v>0</v>
      </c>
      <c r="BC39" s="32">
        <f t="shared" si="37"/>
        <v>0</v>
      </c>
      <c r="BD39" s="32">
        <f t="shared" si="37"/>
        <v>0</v>
      </c>
      <c r="BE39" s="32">
        <f t="shared" si="37"/>
        <v>0</v>
      </c>
      <c r="BF39" s="32">
        <f t="shared" si="37"/>
        <v>0</v>
      </c>
      <c r="BG39" s="32">
        <f t="shared" si="37"/>
        <v>0</v>
      </c>
      <c r="BH39" s="32">
        <f t="shared" si="37"/>
        <v>0</v>
      </c>
      <c r="BI39" s="32">
        <f t="shared" si="37"/>
        <v>0</v>
      </c>
      <c r="BJ39" s="32">
        <f t="shared" si="37"/>
        <v>0</v>
      </c>
      <c r="BK39" s="32">
        <f t="shared" si="37"/>
        <v>0</v>
      </c>
      <c r="BL39" s="32">
        <f t="shared" si="37"/>
        <v>0</v>
      </c>
      <c r="BM39" s="32">
        <f t="shared" si="37"/>
        <v>0</v>
      </c>
      <c r="BN39" s="32">
        <f t="shared" si="37"/>
        <v>0</v>
      </c>
      <c r="BO39" s="32">
        <f t="shared" si="37"/>
        <v>0</v>
      </c>
      <c r="BP39" s="32">
        <f t="shared" si="37"/>
        <v>0</v>
      </c>
      <c r="BQ39" s="32">
        <f t="shared" si="37"/>
        <v>0</v>
      </c>
      <c r="BR39" s="32">
        <f t="shared" si="37"/>
        <v>0</v>
      </c>
      <c r="BS39" s="32">
        <f t="shared" si="37"/>
        <v>0</v>
      </c>
      <c r="BT39" s="32">
        <f t="shared" si="37"/>
        <v>0</v>
      </c>
      <c r="BU39" s="32">
        <f t="shared" si="37"/>
        <v>0</v>
      </c>
      <c r="BV39" s="32">
        <f t="shared" si="37"/>
        <v>0</v>
      </c>
      <c r="BW39" s="32">
        <f t="shared" si="37"/>
        <v>0</v>
      </c>
      <c r="BX39" s="32">
        <f t="shared" ref="BX39:EF39" si="38">COUNTIF(BX30:BX37,"U")</f>
        <v>0</v>
      </c>
      <c r="BY39" s="32">
        <f t="shared" si="38"/>
        <v>0</v>
      </c>
      <c r="BZ39" s="32">
        <f t="shared" si="38"/>
        <v>0</v>
      </c>
      <c r="CA39" s="32">
        <f t="shared" si="38"/>
        <v>0</v>
      </c>
      <c r="CB39" s="32">
        <f t="shared" si="38"/>
        <v>0</v>
      </c>
      <c r="CC39" s="32">
        <f t="shared" si="38"/>
        <v>0</v>
      </c>
      <c r="CD39" s="32">
        <f t="shared" si="38"/>
        <v>0</v>
      </c>
      <c r="CE39" s="32">
        <f t="shared" si="38"/>
        <v>0</v>
      </c>
      <c r="CF39" s="32">
        <f t="shared" si="38"/>
        <v>0</v>
      </c>
      <c r="CG39" s="32">
        <f t="shared" si="38"/>
        <v>0</v>
      </c>
      <c r="CH39" s="32">
        <f t="shared" si="38"/>
        <v>0</v>
      </c>
      <c r="CI39" s="32">
        <f t="shared" si="38"/>
        <v>0</v>
      </c>
      <c r="CJ39" s="32">
        <f t="shared" si="38"/>
        <v>0</v>
      </c>
      <c r="CK39" s="32">
        <f t="shared" si="38"/>
        <v>0</v>
      </c>
      <c r="CL39" s="32">
        <f t="shared" si="38"/>
        <v>0</v>
      </c>
      <c r="CM39" s="32">
        <f t="shared" si="38"/>
        <v>0</v>
      </c>
      <c r="CN39" s="32">
        <f t="shared" si="38"/>
        <v>0</v>
      </c>
      <c r="CO39" s="32">
        <f t="shared" si="38"/>
        <v>0</v>
      </c>
      <c r="CP39" s="32">
        <f t="shared" si="38"/>
        <v>0</v>
      </c>
      <c r="CQ39" s="32">
        <f t="shared" si="38"/>
        <v>0</v>
      </c>
      <c r="CR39" s="32">
        <f t="shared" si="38"/>
        <v>0</v>
      </c>
      <c r="CS39" s="32">
        <f t="shared" si="38"/>
        <v>0</v>
      </c>
      <c r="CT39" s="32">
        <f t="shared" si="38"/>
        <v>0</v>
      </c>
      <c r="CU39" s="32">
        <f t="shared" si="38"/>
        <v>0</v>
      </c>
      <c r="CV39" s="32">
        <f t="shared" si="38"/>
        <v>0</v>
      </c>
      <c r="CW39" s="32">
        <f t="shared" si="38"/>
        <v>0</v>
      </c>
      <c r="CX39" s="32">
        <f t="shared" si="38"/>
        <v>0</v>
      </c>
      <c r="CY39" s="32">
        <f t="shared" si="38"/>
        <v>0</v>
      </c>
      <c r="CZ39" s="32">
        <f t="shared" si="38"/>
        <v>0</v>
      </c>
      <c r="DA39" s="32">
        <f t="shared" si="38"/>
        <v>0</v>
      </c>
      <c r="DB39" s="32">
        <f t="shared" si="38"/>
        <v>0</v>
      </c>
      <c r="DC39" s="32">
        <f t="shared" si="38"/>
        <v>0</v>
      </c>
      <c r="DD39" s="32">
        <f t="shared" si="38"/>
        <v>0</v>
      </c>
      <c r="DE39" s="32">
        <f t="shared" si="38"/>
        <v>0</v>
      </c>
      <c r="DF39" s="32">
        <f t="shared" si="38"/>
        <v>0</v>
      </c>
      <c r="DG39" s="32">
        <f t="shared" si="38"/>
        <v>0</v>
      </c>
      <c r="DH39" s="32">
        <f t="shared" si="38"/>
        <v>0</v>
      </c>
      <c r="DI39" s="32">
        <f t="shared" si="38"/>
        <v>0</v>
      </c>
      <c r="DJ39" s="32">
        <f t="shared" si="38"/>
        <v>0</v>
      </c>
      <c r="DK39" s="32">
        <f t="shared" si="38"/>
        <v>0</v>
      </c>
      <c r="DL39" s="32">
        <f t="shared" si="38"/>
        <v>0</v>
      </c>
      <c r="DM39" s="32">
        <f t="shared" si="38"/>
        <v>0</v>
      </c>
      <c r="DN39" s="32">
        <f t="shared" si="38"/>
        <v>0</v>
      </c>
      <c r="DO39" s="32">
        <f t="shared" si="38"/>
        <v>0</v>
      </c>
      <c r="DP39" s="32">
        <f t="shared" si="38"/>
        <v>0</v>
      </c>
      <c r="DQ39" s="32">
        <f t="shared" si="38"/>
        <v>0</v>
      </c>
      <c r="DR39" s="32">
        <f t="shared" si="38"/>
        <v>0</v>
      </c>
      <c r="DS39" s="32">
        <f t="shared" si="38"/>
        <v>0</v>
      </c>
      <c r="DT39" s="32">
        <f t="shared" si="38"/>
        <v>0</v>
      </c>
      <c r="DU39" s="32">
        <f t="shared" si="38"/>
        <v>0</v>
      </c>
      <c r="DV39" s="32">
        <f t="shared" si="38"/>
        <v>0</v>
      </c>
      <c r="DW39" s="32">
        <f t="shared" si="38"/>
        <v>0</v>
      </c>
      <c r="DX39" s="32">
        <f t="shared" si="38"/>
        <v>0</v>
      </c>
      <c r="DY39" s="32">
        <f t="shared" si="38"/>
        <v>0</v>
      </c>
      <c r="DZ39" s="32">
        <f t="shared" si="38"/>
        <v>0</v>
      </c>
      <c r="EA39" s="32">
        <f t="shared" si="38"/>
        <v>0</v>
      </c>
      <c r="EB39" s="32">
        <f t="shared" si="38"/>
        <v>0</v>
      </c>
      <c r="EC39" s="32">
        <f t="shared" si="38"/>
        <v>0</v>
      </c>
      <c r="ED39" s="32">
        <f t="shared" si="38"/>
        <v>0</v>
      </c>
      <c r="EE39" s="32">
        <f t="shared" si="38"/>
        <v>0</v>
      </c>
      <c r="EF39" s="32">
        <f t="shared" si="38"/>
        <v>0</v>
      </c>
      <c r="EG39" s="32">
        <f>COUNTIF(EG30:EG37,"U")</f>
        <v>0</v>
      </c>
      <c r="EH39" s="32">
        <f>COUNTIF(EH30:EH37,"U")</f>
        <v>0</v>
      </c>
      <c r="EI39" s="17"/>
      <c r="EJ39" s="17"/>
      <c r="EK39" s="18"/>
    </row>
    <row r="40" spans="1:141" hidden="1" x14ac:dyDescent="0.25">
      <c r="A40" s="13">
        <f t="shared" si="11"/>
        <v>23</v>
      </c>
      <c r="B40" s="14">
        <f t="shared" si="7"/>
        <v>10</v>
      </c>
      <c r="C40" s="1"/>
      <c r="D40" s="1"/>
      <c r="E40" s="1"/>
      <c r="F40" s="1"/>
      <c r="G40" s="21"/>
      <c r="H40" s="17"/>
      <c r="I40" s="17"/>
      <c r="J40" s="17"/>
      <c r="K40" s="32">
        <f>K30</f>
        <v>1</v>
      </c>
      <c r="L40" s="32">
        <f>IF(AND(L30="U",L31="U"),L41-1,IF(L30="U",L$38,""))</f>
        <v>1</v>
      </c>
      <c r="M40" s="32" t="str">
        <f t="shared" ref="M40:BX43" si="39">IF(AND(M30="U",M31="U"),M41-1,IF(M30="U",M$38,""))</f>
        <v/>
      </c>
      <c r="N40" s="32" t="str">
        <f t="shared" si="39"/>
        <v/>
      </c>
      <c r="O40" s="32" t="str">
        <f t="shared" si="39"/>
        <v/>
      </c>
      <c r="P40" s="32" t="str">
        <f t="shared" si="39"/>
        <v/>
      </c>
      <c r="Q40" s="32" t="str">
        <f t="shared" si="39"/>
        <v/>
      </c>
      <c r="R40" s="32" t="str">
        <f t="shared" si="39"/>
        <v/>
      </c>
      <c r="S40" s="32" t="str">
        <f t="shared" si="39"/>
        <v/>
      </c>
      <c r="T40" s="32" t="str">
        <f t="shared" si="39"/>
        <v/>
      </c>
      <c r="U40" s="32" t="str">
        <f t="shared" si="39"/>
        <v/>
      </c>
      <c r="V40" s="32" t="str">
        <f t="shared" si="39"/>
        <v/>
      </c>
      <c r="W40" s="32" t="str">
        <f t="shared" si="39"/>
        <v/>
      </c>
      <c r="X40" s="32" t="str">
        <f t="shared" si="39"/>
        <v/>
      </c>
      <c r="Y40" s="32" t="str">
        <f t="shared" si="39"/>
        <v/>
      </c>
      <c r="Z40" s="32" t="str">
        <f t="shared" si="39"/>
        <v/>
      </c>
      <c r="AA40" s="32" t="str">
        <f t="shared" si="39"/>
        <v/>
      </c>
      <c r="AB40" s="32" t="str">
        <f t="shared" si="39"/>
        <v/>
      </c>
      <c r="AC40" s="32" t="str">
        <f t="shared" si="39"/>
        <v/>
      </c>
      <c r="AD40" s="32" t="str">
        <f t="shared" si="39"/>
        <v/>
      </c>
      <c r="AE40" s="32" t="str">
        <f t="shared" si="39"/>
        <v/>
      </c>
      <c r="AF40" s="32" t="str">
        <f t="shared" si="39"/>
        <v/>
      </c>
      <c r="AG40" s="32" t="str">
        <f t="shared" si="39"/>
        <v/>
      </c>
      <c r="AH40" s="32" t="str">
        <f t="shared" si="39"/>
        <v/>
      </c>
      <c r="AI40" s="32" t="str">
        <f t="shared" si="39"/>
        <v/>
      </c>
      <c r="AJ40" s="32" t="str">
        <f t="shared" si="39"/>
        <v/>
      </c>
      <c r="AK40" s="32" t="str">
        <f t="shared" si="39"/>
        <v/>
      </c>
      <c r="AL40" s="32" t="str">
        <f t="shared" si="39"/>
        <v/>
      </c>
      <c r="AM40" s="32" t="str">
        <f t="shared" si="39"/>
        <v/>
      </c>
      <c r="AN40" s="32" t="str">
        <f t="shared" si="39"/>
        <v/>
      </c>
      <c r="AO40" s="32" t="str">
        <f t="shared" si="39"/>
        <v/>
      </c>
      <c r="AP40" s="32" t="str">
        <f t="shared" si="39"/>
        <v/>
      </c>
      <c r="AQ40" s="32" t="str">
        <f t="shared" si="39"/>
        <v/>
      </c>
      <c r="AR40" s="32" t="str">
        <f t="shared" si="39"/>
        <v/>
      </c>
      <c r="AS40" s="32" t="str">
        <f t="shared" si="39"/>
        <v/>
      </c>
      <c r="AT40" s="32" t="str">
        <f t="shared" si="39"/>
        <v/>
      </c>
      <c r="AU40" s="32" t="str">
        <f t="shared" si="39"/>
        <v/>
      </c>
      <c r="AV40" s="32" t="str">
        <f t="shared" si="39"/>
        <v/>
      </c>
      <c r="AW40" s="32" t="str">
        <f t="shared" si="39"/>
        <v/>
      </c>
      <c r="AX40" s="32" t="str">
        <f t="shared" si="39"/>
        <v/>
      </c>
      <c r="AY40" s="32" t="str">
        <f t="shared" si="39"/>
        <v/>
      </c>
      <c r="AZ40" s="32" t="str">
        <f t="shared" si="39"/>
        <v/>
      </c>
      <c r="BA40" s="32" t="str">
        <f t="shared" si="39"/>
        <v/>
      </c>
      <c r="BB40" s="32" t="str">
        <f t="shared" si="39"/>
        <v/>
      </c>
      <c r="BC40" s="32" t="str">
        <f t="shared" si="39"/>
        <v/>
      </c>
      <c r="BD40" s="32" t="str">
        <f t="shared" si="39"/>
        <v/>
      </c>
      <c r="BE40" s="32" t="str">
        <f t="shared" si="39"/>
        <v/>
      </c>
      <c r="BF40" s="32" t="str">
        <f t="shared" si="39"/>
        <v/>
      </c>
      <c r="BG40" s="32" t="str">
        <f t="shared" si="39"/>
        <v/>
      </c>
      <c r="BH40" s="32" t="str">
        <f t="shared" si="39"/>
        <v/>
      </c>
      <c r="BI40" s="32" t="str">
        <f t="shared" si="39"/>
        <v/>
      </c>
      <c r="BJ40" s="32" t="str">
        <f t="shared" si="39"/>
        <v/>
      </c>
      <c r="BK40" s="32" t="str">
        <f t="shared" si="39"/>
        <v/>
      </c>
      <c r="BL40" s="32" t="str">
        <f t="shared" si="39"/>
        <v/>
      </c>
      <c r="BM40" s="32" t="str">
        <f t="shared" si="39"/>
        <v/>
      </c>
      <c r="BN40" s="32" t="str">
        <f t="shared" si="39"/>
        <v/>
      </c>
      <c r="BO40" s="32" t="str">
        <f t="shared" si="39"/>
        <v/>
      </c>
      <c r="BP40" s="32" t="str">
        <f t="shared" si="39"/>
        <v/>
      </c>
      <c r="BQ40" s="32" t="str">
        <f t="shared" si="39"/>
        <v/>
      </c>
      <c r="BR40" s="32" t="str">
        <f t="shared" si="39"/>
        <v/>
      </c>
      <c r="BS40" s="32" t="str">
        <f t="shared" si="39"/>
        <v/>
      </c>
      <c r="BT40" s="32" t="str">
        <f t="shared" si="39"/>
        <v/>
      </c>
      <c r="BU40" s="32" t="str">
        <f t="shared" si="39"/>
        <v/>
      </c>
      <c r="BV40" s="32" t="str">
        <f t="shared" si="39"/>
        <v/>
      </c>
      <c r="BW40" s="32" t="str">
        <f t="shared" si="39"/>
        <v/>
      </c>
      <c r="BX40" s="32" t="str">
        <f t="shared" si="39"/>
        <v/>
      </c>
      <c r="BY40" s="32" t="str">
        <f t="shared" ref="BY40:EH44" si="40">IF(AND(BY30="U",BY31="U"),BY41-1,IF(BY30="U",BY$38,""))</f>
        <v/>
      </c>
      <c r="BZ40" s="32" t="str">
        <f t="shared" si="40"/>
        <v/>
      </c>
      <c r="CA40" s="32" t="str">
        <f t="shared" si="40"/>
        <v/>
      </c>
      <c r="CB40" s="32" t="str">
        <f t="shared" si="40"/>
        <v/>
      </c>
      <c r="CC40" s="32" t="str">
        <f t="shared" si="40"/>
        <v/>
      </c>
      <c r="CD40" s="32" t="str">
        <f t="shared" si="40"/>
        <v/>
      </c>
      <c r="CE40" s="32" t="str">
        <f t="shared" si="40"/>
        <v/>
      </c>
      <c r="CF40" s="32" t="str">
        <f t="shared" si="40"/>
        <v/>
      </c>
      <c r="CG40" s="32" t="str">
        <f t="shared" si="40"/>
        <v/>
      </c>
      <c r="CH40" s="32" t="str">
        <f t="shared" si="40"/>
        <v/>
      </c>
      <c r="CI40" s="32" t="str">
        <f t="shared" si="40"/>
        <v/>
      </c>
      <c r="CJ40" s="32" t="str">
        <f t="shared" si="40"/>
        <v/>
      </c>
      <c r="CK40" s="32" t="str">
        <f t="shared" si="40"/>
        <v/>
      </c>
      <c r="CL40" s="32" t="str">
        <f t="shared" si="40"/>
        <v/>
      </c>
      <c r="CM40" s="32" t="str">
        <f t="shared" si="40"/>
        <v/>
      </c>
      <c r="CN40" s="32" t="str">
        <f t="shared" si="40"/>
        <v/>
      </c>
      <c r="CO40" s="32" t="str">
        <f t="shared" si="40"/>
        <v/>
      </c>
      <c r="CP40" s="32" t="str">
        <f t="shared" si="40"/>
        <v/>
      </c>
      <c r="CQ40" s="32" t="str">
        <f t="shared" si="40"/>
        <v/>
      </c>
      <c r="CR40" s="32" t="str">
        <f t="shared" si="40"/>
        <v/>
      </c>
      <c r="CS40" s="32" t="str">
        <f t="shared" si="40"/>
        <v/>
      </c>
      <c r="CT40" s="32" t="str">
        <f t="shared" si="40"/>
        <v/>
      </c>
      <c r="CU40" s="32" t="str">
        <f t="shared" si="40"/>
        <v/>
      </c>
      <c r="CV40" s="32" t="str">
        <f t="shared" si="40"/>
        <v/>
      </c>
      <c r="CW40" s="32" t="str">
        <f t="shared" si="40"/>
        <v/>
      </c>
      <c r="CX40" s="32" t="str">
        <f t="shared" si="40"/>
        <v/>
      </c>
      <c r="CY40" s="32" t="str">
        <f t="shared" si="40"/>
        <v/>
      </c>
      <c r="CZ40" s="32" t="str">
        <f t="shared" si="40"/>
        <v/>
      </c>
      <c r="DA40" s="32" t="str">
        <f t="shared" si="40"/>
        <v/>
      </c>
      <c r="DB40" s="32" t="str">
        <f t="shared" si="40"/>
        <v/>
      </c>
      <c r="DC40" s="32" t="str">
        <f t="shared" si="40"/>
        <v/>
      </c>
      <c r="DD40" s="32" t="str">
        <f t="shared" si="40"/>
        <v/>
      </c>
      <c r="DE40" s="32" t="str">
        <f t="shared" si="40"/>
        <v/>
      </c>
      <c r="DF40" s="32" t="str">
        <f t="shared" si="40"/>
        <v/>
      </c>
      <c r="DG40" s="32" t="str">
        <f t="shared" si="40"/>
        <v/>
      </c>
      <c r="DH40" s="32" t="str">
        <f t="shared" si="40"/>
        <v/>
      </c>
      <c r="DI40" s="32" t="str">
        <f t="shared" si="40"/>
        <v/>
      </c>
      <c r="DJ40" s="32" t="str">
        <f t="shared" si="40"/>
        <v/>
      </c>
      <c r="DK40" s="32" t="str">
        <f t="shared" si="40"/>
        <v/>
      </c>
      <c r="DL40" s="32" t="str">
        <f t="shared" si="40"/>
        <v/>
      </c>
      <c r="DM40" s="32" t="str">
        <f t="shared" si="40"/>
        <v/>
      </c>
      <c r="DN40" s="32" t="str">
        <f t="shared" si="40"/>
        <v/>
      </c>
      <c r="DO40" s="32" t="str">
        <f t="shared" si="40"/>
        <v/>
      </c>
      <c r="DP40" s="32" t="str">
        <f t="shared" si="40"/>
        <v/>
      </c>
      <c r="DQ40" s="32" t="str">
        <f t="shared" si="40"/>
        <v/>
      </c>
      <c r="DR40" s="32" t="str">
        <f t="shared" si="40"/>
        <v/>
      </c>
      <c r="DS40" s="32" t="str">
        <f t="shared" si="40"/>
        <v/>
      </c>
      <c r="DT40" s="32" t="str">
        <f t="shared" si="40"/>
        <v/>
      </c>
      <c r="DU40" s="32" t="str">
        <f t="shared" si="40"/>
        <v/>
      </c>
      <c r="DV40" s="32" t="str">
        <f t="shared" si="40"/>
        <v/>
      </c>
      <c r="DW40" s="32" t="str">
        <f t="shared" si="40"/>
        <v/>
      </c>
      <c r="DX40" s="32" t="str">
        <f t="shared" si="40"/>
        <v/>
      </c>
      <c r="DY40" s="32" t="str">
        <f t="shared" si="40"/>
        <v/>
      </c>
      <c r="DZ40" s="32" t="str">
        <f t="shared" si="40"/>
        <v/>
      </c>
      <c r="EA40" s="32" t="str">
        <f t="shared" si="40"/>
        <v/>
      </c>
      <c r="EB40" s="32" t="str">
        <f t="shared" si="40"/>
        <v/>
      </c>
      <c r="EC40" s="32" t="str">
        <f t="shared" si="40"/>
        <v/>
      </c>
      <c r="ED40" s="32" t="str">
        <f t="shared" si="40"/>
        <v/>
      </c>
      <c r="EE40" s="32" t="str">
        <f t="shared" si="40"/>
        <v/>
      </c>
      <c r="EF40" s="32" t="str">
        <f t="shared" si="40"/>
        <v/>
      </c>
      <c r="EG40" s="32" t="str">
        <f t="shared" si="40"/>
        <v/>
      </c>
      <c r="EH40" s="32" t="str">
        <f t="shared" si="40"/>
        <v/>
      </c>
      <c r="EI40" s="17"/>
      <c r="EJ40" s="17"/>
      <c r="EK40" s="18"/>
    </row>
    <row r="41" spans="1:141" hidden="1" x14ac:dyDescent="0.25">
      <c r="A41" s="13">
        <f t="shared" si="11"/>
        <v>24</v>
      </c>
      <c r="B41" s="14">
        <f t="shared" si="7"/>
        <v>10</v>
      </c>
      <c r="C41" s="1"/>
      <c r="D41" s="1"/>
      <c r="E41" s="1"/>
      <c r="F41" s="1"/>
      <c r="G41" s="21"/>
      <c r="H41" s="17"/>
      <c r="I41" s="17"/>
      <c r="J41" s="17"/>
      <c r="K41" s="32">
        <f t="shared" ref="K41:K47" si="41">K31</f>
        <v>2</v>
      </c>
      <c r="L41" s="32" t="str">
        <f t="shared" ref="L41:L47" si="42">IF(AND(L31="U",L32="U"),L42-1,IF(L31="U",L$38,""))</f>
        <v/>
      </c>
      <c r="M41" s="32" t="str">
        <f t="shared" si="39"/>
        <v/>
      </c>
      <c r="N41" s="32" t="str">
        <f t="shared" si="39"/>
        <v/>
      </c>
      <c r="O41" s="32" t="str">
        <f t="shared" si="39"/>
        <v/>
      </c>
      <c r="P41" s="32" t="str">
        <f t="shared" si="39"/>
        <v/>
      </c>
      <c r="Q41" s="32" t="str">
        <f t="shared" si="39"/>
        <v/>
      </c>
      <c r="R41" s="32" t="str">
        <f t="shared" si="39"/>
        <v/>
      </c>
      <c r="S41" s="32" t="str">
        <f t="shared" si="39"/>
        <v/>
      </c>
      <c r="T41" s="32" t="str">
        <f t="shared" si="39"/>
        <v/>
      </c>
      <c r="U41" s="32" t="str">
        <f t="shared" si="39"/>
        <v/>
      </c>
      <c r="V41" s="32" t="str">
        <f t="shared" si="39"/>
        <v/>
      </c>
      <c r="W41" s="32" t="str">
        <f t="shared" si="39"/>
        <v/>
      </c>
      <c r="X41" s="32" t="str">
        <f t="shared" si="39"/>
        <v/>
      </c>
      <c r="Y41" s="32" t="str">
        <f t="shared" si="39"/>
        <v/>
      </c>
      <c r="Z41" s="32" t="str">
        <f t="shared" si="39"/>
        <v/>
      </c>
      <c r="AA41" s="32" t="str">
        <f t="shared" si="39"/>
        <v/>
      </c>
      <c r="AB41" s="32" t="str">
        <f t="shared" si="39"/>
        <v/>
      </c>
      <c r="AC41" s="32" t="str">
        <f t="shared" si="39"/>
        <v/>
      </c>
      <c r="AD41" s="32" t="str">
        <f t="shared" si="39"/>
        <v/>
      </c>
      <c r="AE41" s="32" t="str">
        <f t="shared" si="39"/>
        <v/>
      </c>
      <c r="AF41" s="32" t="str">
        <f t="shared" si="39"/>
        <v/>
      </c>
      <c r="AG41" s="32" t="str">
        <f t="shared" si="39"/>
        <v/>
      </c>
      <c r="AH41" s="32" t="str">
        <f t="shared" si="39"/>
        <v/>
      </c>
      <c r="AI41" s="32" t="str">
        <f t="shared" si="39"/>
        <v/>
      </c>
      <c r="AJ41" s="32" t="str">
        <f t="shared" si="39"/>
        <v/>
      </c>
      <c r="AK41" s="32" t="str">
        <f t="shared" si="39"/>
        <v/>
      </c>
      <c r="AL41" s="32" t="str">
        <f t="shared" si="39"/>
        <v/>
      </c>
      <c r="AM41" s="32" t="str">
        <f t="shared" si="39"/>
        <v/>
      </c>
      <c r="AN41" s="32" t="str">
        <f t="shared" si="39"/>
        <v/>
      </c>
      <c r="AO41" s="32" t="str">
        <f t="shared" si="39"/>
        <v/>
      </c>
      <c r="AP41" s="32" t="str">
        <f t="shared" si="39"/>
        <v/>
      </c>
      <c r="AQ41" s="32" t="str">
        <f t="shared" si="39"/>
        <v/>
      </c>
      <c r="AR41" s="32" t="str">
        <f t="shared" si="39"/>
        <v/>
      </c>
      <c r="AS41" s="32" t="str">
        <f t="shared" si="39"/>
        <v/>
      </c>
      <c r="AT41" s="32" t="str">
        <f t="shared" si="39"/>
        <v/>
      </c>
      <c r="AU41" s="32" t="str">
        <f t="shared" si="39"/>
        <v/>
      </c>
      <c r="AV41" s="32" t="str">
        <f t="shared" si="39"/>
        <v/>
      </c>
      <c r="AW41" s="32" t="str">
        <f t="shared" si="39"/>
        <v/>
      </c>
      <c r="AX41" s="32" t="str">
        <f t="shared" si="39"/>
        <v/>
      </c>
      <c r="AY41" s="32" t="str">
        <f t="shared" si="39"/>
        <v/>
      </c>
      <c r="AZ41" s="32" t="str">
        <f t="shared" si="39"/>
        <v/>
      </c>
      <c r="BA41" s="32" t="str">
        <f t="shared" si="39"/>
        <v/>
      </c>
      <c r="BB41" s="32" t="str">
        <f t="shared" si="39"/>
        <v/>
      </c>
      <c r="BC41" s="32" t="str">
        <f t="shared" si="39"/>
        <v/>
      </c>
      <c r="BD41" s="32" t="str">
        <f t="shared" si="39"/>
        <v/>
      </c>
      <c r="BE41" s="32" t="str">
        <f t="shared" si="39"/>
        <v/>
      </c>
      <c r="BF41" s="32" t="str">
        <f t="shared" si="39"/>
        <v/>
      </c>
      <c r="BG41" s="32" t="str">
        <f t="shared" si="39"/>
        <v/>
      </c>
      <c r="BH41" s="32" t="str">
        <f t="shared" si="39"/>
        <v/>
      </c>
      <c r="BI41" s="32" t="str">
        <f t="shared" si="39"/>
        <v/>
      </c>
      <c r="BJ41" s="32" t="str">
        <f t="shared" si="39"/>
        <v/>
      </c>
      <c r="BK41" s="32" t="str">
        <f t="shared" si="39"/>
        <v/>
      </c>
      <c r="BL41" s="32" t="str">
        <f t="shared" si="39"/>
        <v/>
      </c>
      <c r="BM41" s="32" t="str">
        <f t="shared" si="39"/>
        <v/>
      </c>
      <c r="BN41" s="32" t="str">
        <f t="shared" si="39"/>
        <v/>
      </c>
      <c r="BO41" s="32" t="str">
        <f t="shared" si="39"/>
        <v/>
      </c>
      <c r="BP41" s="32" t="str">
        <f t="shared" si="39"/>
        <v/>
      </c>
      <c r="BQ41" s="32" t="str">
        <f t="shared" si="39"/>
        <v/>
      </c>
      <c r="BR41" s="32" t="str">
        <f t="shared" si="39"/>
        <v/>
      </c>
      <c r="BS41" s="32" t="str">
        <f t="shared" si="39"/>
        <v/>
      </c>
      <c r="BT41" s="32" t="str">
        <f t="shared" si="39"/>
        <v/>
      </c>
      <c r="BU41" s="32" t="str">
        <f t="shared" si="39"/>
        <v/>
      </c>
      <c r="BV41" s="32" t="str">
        <f t="shared" si="39"/>
        <v/>
      </c>
      <c r="BW41" s="32" t="str">
        <f t="shared" si="39"/>
        <v/>
      </c>
      <c r="BX41" s="32" t="str">
        <f t="shared" si="39"/>
        <v/>
      </c>
      <c r="BY41" s="32" t="str">
        <f t="shared" si="40"/>
        <v/>
      </c>
      <c r="BZ41" s="32" t="str">
        <f t="shared" si="40"/>
        <v/>
      </c>
      <c r="CA41" s="32" t="str">
        <f t="shared" si="40"/>
        <v/>
      </c>
      <c r="CB41" s="32" t="str">
        <f t="shared" si="40"/>
        <v/>
      </c>
      <c r="CC41" s="32" t="str">
        <f t="shared" si="40"/>
        <v/>
      </c>
      <c r="CD41" s="32" t="str">
        <f t="shared" si="40"/>
        <v/>
      </c>
      <c r="CE41" s="32" t="str">
        <f t="shared" si="40"/>
        <v/>
      </c>
      <c r="CF41" s="32" t="str">
        <f t="shared" si="40"/>
        <v/>
      </c>
      <c r="CG41" s="32" t="str">
        <f t="shared" si="40"/>
        <v/>
      </c>
      <c r="CH41" s="32" t="str">
        <f t="shared" si="40"/>
        <v/>
      </c>
      <c r="CI41" s="32" t="str">
        <f t="shared" si="40"/>
        <v/>
      </c>
      <c r="CJ41" s="32" t="str">
        <f t="shared" si="40"/>
        <v/>
      </c>
      <c r="CK41" s="32" t="str">
        <f t="shared" si="40"/>
        <v/>
      </c>
      <c r="CL41" s="32" t="str">
        <f t="shared" si="40"/>
        <v/>
      </c>
      <c r="CM41" s="32" t="str">
        <f t="shared" si="40"/>
        <v/>
      </c>
      <c r="CN41" s="32" t="str">
        <f t="shared" si="40"/>
        <v/>
      </c>
      <c r="CO41" s="32" t="str">
        <f t="shared" si="40"/>
        <v/>
      </c>
      <c r="CP41" s="32" t="str">
        <f t="shared" si="40"/>
        <v/>
      </c>
      <c r="CQ41" s="32" t="str">
        <f t="shared" si="40"/>
        <v/>
      </c>
      <c r="CR41" s="32" t="str">
        <f t="shared" si="40"/>
        <v/>
      </c>
      <c r="CS41" s="32" t="str">
        <f t="shared" si="40"/>
        <v/>
      </c>
      <c r="CT41" s="32" t="str">
        <f t="shared" si="40"/>
        <v/>
      </c>
      <c r="CU41" s="32" t="str">
        <f t="shared" si="40"/>
        <v/>
      </c>
      <c r="CV41" s="32" t="str">
        <f t="shared" si="40"/>
        <v/>
      </c>
      <c r="CW41" s="32" t="str">
        <f t="shared" si="40"/>
        <v/>
      </c>
      <c r="CX41" s="32" t="str">
        <f t="shared" si="40"/>
        <v/>
      </c>
      <c r="CY41" s="32" t="str">
        <f t="shared" si="40"/>
        <v/>
      </c>
      <c r="CZ41" s="32" t="str">
        <f t="shared" si="40"/>
        <v/>
      </c>
      <c r="DA41" s="32" t="str">
        <f t="shared" si="40"/>
        <v/>
      </c>
      <c r="DB41" s="32" t="str">
        <f t="shared" si="40"/>
        <v/>
      </c>
      <c r="DC41" s="32" t="str">
        <f t="shared" si="40"/>
        <v/>
      </c>
      <c r="DD41" s="32" t="str">
        <f t="shared" si="40"/>
        <v/>
      </c>
      <c r="DE41" s="32" t="str">
        <f t="shared" si="40"/>
        <v/>
      </c>
      <c r="DF41" s="32" t="str">
        <f t="shared" si="40"/>
        <v/>
      </c>
      <c r="DG41" s="32" t="str">
        <f t="shared" si="40"/>
        <v/>
      </c>
      <c r="DH41" s="32" t="str">
        <f t="shared" si="40"/>
        <v/>
      </c>
      <c r="DI41" s="32" t="str">
        <f t="shared" si="40"/>
        <v/>
      </c>
      <c r="DJ41" s="32" t="str">
        <f t="shared" si="40"/>
        <v/>
      </c>
      <c r="DK41" s="32" t="str">
        <f t="shared" si="40"/>
        <v/>
      </c>
      <c r="DL41" s="32" t="str">
        <f t="shared" si="40"/>
        <v/>
      </c>
      <c r="DM41" s="32" t="str">
        <f t="shared" si="40"/>
        <v/>
      </c>
      <c r="DN41" s="32" t="str">
        <f t="shared" si="40"/>
        <v/>
      </c>
      <c r="DO41" s="32" t="str">
        <f t="shared" si="40"/>
        <v/>
      </c>
      <c r="DP41" s="32" t="str">
        <f t="shared" si="40"/>
        <v/>
      </c>
      <c r="DQ41" s="32" t="str">
        <f t="shared" si="40"/>
        <v/>
      </c>
      <c r="DR41" s="32" t="str">
        <f t="shared" si="40"/>
        <v/>
      </c>
      <c r="DS41" s="32" t="str">
        <f t="shared" si="40"/>
        <v/>
      </c>
      <c r="DT41" s="32" t="str">
        <f t="shared" si="40"/>
        <v/>
      </c>
      <c r="DU41" s="32" t="str">
        <f t="shared" si="40"/>
        <v/>
      </c>
      <c r="DV41" s="32" t="str">
        <f t="shared" si="40"/>
        <v/>
      </c>
      <c r="DW41" s="32" t="str">
        <f t="shared" si="40"/>
        <v/>
      </c>
      <c r="DX41" s="32" t="str">
        <f t="shared" si="40"/>
        <v/>
      </c>
      <c r="DY41" s="32" t="str">
        <f t="shared" si="40"/>
        <v/>
      </c>
      <c r="DZ41" s="32" t="str">
        <f t="shared" si="40"/>
        <v/>
      </c>
      <c r="EA41" s="32" t="str">
        <f t="shared" si="40"/>
        <v/>
      </c>
      <c r="EB41" s="32" t="str">
        <f t="shared" si="40"/>
        <v/>
      </c>
      <c r="EC41" s="32" t="str">
        <f t="shared" si="40"/>
        <v/>
      </c>
      <c r="ED41" s="32" t="str">
        <f t="shared" si="40"/>
        <v/>
      </c>
      <c r="EE41" s="32" t="str">
        <f t="shared" si="40"/>
        <v/>
      </c>
      <c r="EF41" s="32" t="str">
        <f t="shared" si="40"/>
        <v/>
      </c>
      <c r="EG41" s="32" t="str">
        <f t="shared" si="40"/>
        <v/>
      </c>
      <c r="EH41" s="32" t="str">
        <f t="shared" si="40"/>
        <v/>
      </c>
      <c r="EI41" s="17"/>
      <c r="EJ41" s="17"/>
      <c r="EK41" s="18"/>
    </row>
    <row r="42" spans="1:141" hidden="1" x14ac:dyDescent="0.25">
      <c r="A42" s="13">
        <f t="shared" si="11"/>
        <v>25</v>
      </c>
      <c r="B42" s="14">
        <f t="shared" si="7"/>
        <v>10</v>
      </c>
      <c r="C42" s="1"/>
      <c r="D42" s="1"/>
      <c r="E42" s="1"/>
      <c r="F42" s="1"/>
      <c r="G42" s="21"/>
      <c r="H42" s="17"/>
      <c r="I42" s="17"/>
      <c r="J42" s="17"/>
      <c r="K42" s="32">
        <f t="shared" si="41"/>
        <v>3</v>
      </c>
      <c r="L42" s="32" t="str">
        <f t="shared" si="42"/>
        <v/>
      </c>
      <c r="M42" s="32" t="str">
        <f t="shared" si="39"/>
        <v/>
      </c>
      <c r="N42" s="32" t="str">
        <f t="shared" si="39"/>
        <v/>
      </c>
      <c r="O42" s="32" t="str">
        <f t="shared" si="39"/>
        <v/>
      </c>
      <c r="P42" s="32" t="str">
        <f t="shared" si="39"/>
        <v/>
      </c>
      <c r="Q42" s="32" t="str">
        <f t="shared" si="39"/>
        <v/>
      </c>
      <c r="R42" s="32" t="str">
        <f t="shared" si="39"/>
        <v/>
      </c>
      <c r="S42" s="32" t="str">
        <f t="shared" si="39"/>
        <v/>
      </c>
      <c r="T42" s="32" t="str">
        <f t="shared" si="39"/>
        <v/>
      </c>
      <c r="U42" s="32" t="str">
        <f t="shared" si="39"/>
        <v/>
      </c>
      <c r="V42" s="32" t="str">
        <f t="shared" si="39"/>
        <v/>
      </c>
      <c r="W42" s="32" t="str">
        <f t="shared" si="39"/>
        <v/>
      </c>
      <c r="X42" s="32" t="str">
        <f t="shared" si="39"/>
        <v/>
      </c>
      <c r="Y42" s="32" t="str">
        <f t="shared" si="39"/>
        <v/>
      </c>
      <c r="Z42" s="32" t="str">
        <f t="shared" si="39"/>
        <v/>
      </c>
      <c r="AA42" s="32" t="str">
        <f t="shared" si="39"/>
        <v/>
      </c>
      <c r="AB42" s="32" t="str">
        <f t="shared" si="39"/>
        <v/>
      </c>
      <c r="AC42" s="32" t="str">
        <f t="shared" si="39"/>
        <v/>
      </c>
      <c r="AD42" s="32" t="str">
        <f t="shared" si="39"/>
        <v/>
      </c>
      <c r="AE42" s="32" t="str">
        <f t="shared" si="39"/>
        <v/>
      </c>
      <c r="AF42" s="32" t="str">
        <f t="shared" si="39"/>
        <v/>
      </c>
      <c r="AG42" s="32" t="str">
        <f t="shared" si="39"/>
        <v/>
      </c>
      <c r="AH42" s="32" t="str">
        <f t="shared" si="39"/>
        <v/>
      </c>
      <c r="AI42" s="32" t="str">
        <f t="shared" si="39"/>
        <v/>
      </c>
      <c r="AJ42" s="32" t="str">
        <f t="shared" si="39"/>
        <v/>
      </c>
      <c r="AK42" s="32" t="str">
        <f t="shared" si="39"/>
        <v/>
      </c>
      <c r="AL42" s="32" t="str">
        <f t="shared" si="39"/>
        <v/>
      </c>
      <c r="AM42" s="32" t="str">
        <f t="shared" si="39"/>
        <v/>
      </c>
      <c r="AN42" s="32" t="str">
        <f t="shared" si="39"/>
        <v/>
      </c>
      <c r="AO42" s="32" t="str">
        <f t="shared" si="39"/>
        <v/>
      </c>
      <c r="AP42" s="32" t="str">
        <f t="shared" si="39"/>
        <v/>
      </c>
      <c r="AQ42" s="32" t="str">
        <f t="shared" si="39"/>
        <v/>
      </c>
      <c r="AR42" s="32" t="str">
        <f t="shared" si="39"/>
        <v/>
      </c>
      <c r="AS42" s="32" t="str">
        <f t="shared" si="39"/>
        <v/>
      </c>
      <c r="AT42" s="32" t="str">
        <f t="shared" si="39"/>
        <v/>
      </c>
      <c r="AU42" s="32" t="str">
        <f t="shared" si="39"/>
        <v/>
      </c>
      <c r="AV42" s="32" t="str">
        <f t="shared" si="39"/>
        <v/>
      </c>
      <c r="AW42" s="32" t="str">
        <f t="shared" si="39"/>
        <v/>
      </c>
      <c r="AX42" s="32" t="str">
        <f t="shared" si="39"/>
        <v/>
      </c>
      <c r="AY42" s="32" t="str">
        <f t="shared" si="39"/>
        <v/>
      </c>
      <c r="AZ42" s="32" t="str">
        <f t="shared" si="39"/>
        <v/>
      </c>
      <c r="BA42" s="32" t="str">
        <f t="shared" si="39"/>
        <v/>
      </c>
      <c r="BB42" s="32" t="str">
        <f t="shared" si="39"/>
        <v/>
      </c>
      <c r="BC42" s="32" t="str">
        <f t="shared" si="39"/>
        <v/>
      </c>
      <c r="BD42" s="32" t="str">
        <f t="shared" si="39"/>
        <v/>
      </c>
      <c r="BE42" s="32" t="str">
        <f t="shared" si="39"/>
        <v/>
      </c>
      <c r="BF42" s="32" t="str">
        <f t="shared" si="39"/>
        <v/>
      </c>
      <c r="BG42" s="32" t="str">
        <f t="shared" si="39"/>
        <v/>
      </c>
      <c r="BH42" s="32" t="str">
        <f t="shared" si="39"/>
        <v/>
      </c>
      <c r="BI42" s="32" t="str">
        <f t="shared" si="39"/>
        <v/>
      </c>
      <c r="BJ42" s="32" t="str">
        <f t="shared" si="39"/>
        <v/>
      </c>
      <c r="BK42" s="32" t="str">
        <f t="shared" si="39"/>
        <v/>
      </c>
      <c r="BL42" s="32" t="str">
        <f t="shared" si="39"/>
        <v/>
      </c>
      <c r="BM42" s="32" t="str">
        <f t="shared" si="39"/>
        <v/>
      </c>
      <c r="BN42" s="32" t="str">
        <f t="shared" si="39"/>
        <v/>
      </c>
      <c r="BO42" s="32" t="str">
        <f t="shared" si="39"/>
        <v/>
      </c>
      <c r="BP42" s="32" t="str">
        <f t="shared" si="39"/>
        <v/>
      </c>
      <c r="BQ42" s="32" t="str">
        <f t="shared" si="39"/>
        <v/>
      </c>
      <c r="BR42" s="32" t="str">
        <f t="shared" si="39"/>
        <v/>
      </c>
      <c r="BS42" s="32" t="str">
        <f t="shared" si="39"/>
        <v/>
      </c>
      <c r="BT42" s="32" t="str">
        <f t="shared" si="39"/>
        <v/>
      </c>
      <c r="BU42" s="32" t="str">
        <f t="shared" si="39"/>
        <v/>
      </c>
      <c r="BV42" s="32" t="str">
        <f t="shared" si="39"/>
        <v/>
      </c>
      <c r="BW42" s="32" t="str">
        <f t="shared" si="39"/>
        <v/>
      </c>
      <c r="BX42" s="32" t="str">
        <f t="shared" si="39"/>
        <v/>
      </c>
      <c r="BY42" s="32" t="str">
        <f t="shared" si="40"/>
        <v/>
      </c>
      <c r="BZ42" s="32" t="str">
        <f t="shared" si="40"/>
        <v/>
      </c>
      <c r="CA42" s="32" t="str">
        <f t="shared" si="40"/>
        <v/>
      </c>
      <c r="CB42" s="32" t="str">
        <f t="shared" si="40"/>
        <v/>
      </c>
      <c r="CC42" s="32" t="str">
        <f t="shared" si="40"/>
        <v/>
      </c>
      <c r="CD42" s="32" t="str">
        <f t="shared" si="40"/>
        <v/>
      </c>
      <c r="CE42" s="32" t="str">
        <f t="shared" si="40"/>
        <v/>
      </c>
      <c r="CF42" s="32" t="str">
        <f t="shared" si="40"/>
        <v/>
      </c>
      <c r="CG42" s="32" t="str">
        <f t="shared" si="40"/>
        <v/>
      </c>
      <c r="CH42" s="32" t="str">
        <f t="shared" si="40"/>
        <v/>
      </c>
      <c r="CI42" s="32" t="str">
        <f t="shared" si="40"/>
        <v/>
      </c>
      <c r="CJ42" s="32" t="str">
        <f t="shared" si="40"/>
        <v/>
      </c>
      <c r="CK42" s="32" t="str">
        <f t="shared" si="40"/>
        <v/>
      </c>
      <c r="CL42" s="32" t="str">
        <f t="shared" si="40"/>
        <v/>
      </c>
      <c r="CM42" s="32" t="str">
        <f t="shared" si="40"/>
        <v/>
      </c>
      <c r="CN42" s="32" t="str">
        <f t="shared" si="40"/>
        <v/>
      </c>
      <c r="CO42" s="32" t="str">
        <f t="shared" si="40"/>
        <v/>
      </c>
      <c r="CP42" s="32" t="str">
        <f t="shared" si="40"/>
        <v/>
      </c>
      <c r="CQ42" s="32" t="str">
        <f t="shared" si="40"/>
        <v/>
      </c>
      <c r="CR42" s="32" t="str">
        <f t="shared" si="40"/>
        <v/>
      </c>
      <c r="CS42" s="32" t="str">
        <f t="shared" si="40"/>
        <v/>
      </c>
      <c r="CT42" s="32" t="str">
        <f t="shared" si="40"/>
        <v/>
      </c>
      <c r="CU42" s="32" t="str">
        <f t="shared" si="40"/>
        <v/>
      </c>
      <c r="CV42" s="32" t="str">
        <f t="shared" si="40"/>
        <v/>
      </c>
      <c r="CW42" s="32" t="str">
        <f t="shared" si="40"/>
        <v/>
      </c>
      <c r="CX42" s="32" t="str">
        <f t="shared" si="40"/>
        <v/>
      </c>
      <c r="CY42" s="32" t="str">
        <f t="shared" si="40"/>
        <v/>
      </c>
      <c r="CZ42" s="32" t="str">
        <f t="shared" si="40"/>
        <v/>
      </c>
      <c r="DA42" s="32" t="str">
        <f t="shared" si="40"/>
        <v/>
      </c>
      <c r="DB42" s="32" t="str">
        <f t="shared" si="40"/>
        <v/>
      </c>
      <c r="DC42" s="32" t="str">
        <f t="shared" si="40"/>
        <v/>
      </c>
      <c r="DD42" s="32" t="str">
        <f t="shared" si="40"/>
        <v/>
      </c>
      <c r="DE42" s="32" t="str">
        <f t="shared" si="40"/>
        <v/>
      </c>
      <c r="DF42" s="32" t="str">
        <f t="shared" si="40"/>
        <v/>
      </c>
      <c r="DG42" s="32" t="str">
        <f t="shared" si="40"/>
        <v/>
      </c>
      <c r="DH42" s="32" t="str">
        <f t="shared" si="40"/>
        <v/>
      </c>
      <c r="DI42" s="32" t="str">
        <f t="shared" si="40"/>
        <v/>
      </c>
      <c r="DJ42" s="32" t="str">
        <f t="shared" si="40"/>
        <v/>
      </c>
      <c r="DK42" s="32" t="str">
        <f t="shared" si="40"/>
        <v/>
      </c>
      <c r="DL42" s="32" t="str">
        <f t="shared" si="40"/>
        <v/>
      </c>
      <c r="DM42" s="32" t="str">
        <f t="shared" si="40"/>
        <v/>
      </c>
      <c r="DN42" s="32" t="str">
        <f t="shared" si="40"/>
        <v/>
      </c>
      <c r="DO42" s="32" t="str">
        <f t="shared" si="40"/>
        <v/>
      </c>
      <c r="DP42" s="32" t="str">
        <f t="shared" si="40"/>
        <v/>
      </c>
      <c r="DQ42" s="32" t="str">
        <f t="shared" si="40"/>
        <v/>
      </c>
      <c r="DR42" s="32" t="str">
        <f t="shared" si="40"/>
        <v/>
      </c>
      <c r="DS42" s="32" t="str">
        <f t="shared" si="40"/>
        <v/>
      </c>
      <c r="DT42" s="32" t="str">
        <f t="shared" si="40"/>
        <v/>
      </c>
      <c r="DU42" s="32" t="str">
        <f t="shared" si="40"/>
        <v/>
      </c>
      <c r="DV42" s="32" t="str">
        <f t="shared" si="40"/>
        <v/>
      </c>
      <c r="DW42" s="32" t="str">
        <f t="shared" si="40"/>
        <v/>
      </c>
      <c r="DX42" s="32" t="str">
        <f t="shared" si="40"/>
        <v/>
      </c>
      <c r="DY42" s="32" t="str">
        <f t="shared" si="40"/>
        <v/>
      </c>
      <c r="DZ42" s="32" t="str">
        <f t="shared" si="40"/>
        <v/>
      </c>
      <c r="EA42" s="32" t="str">
        <f t="shared" si="40"/>
        <v/>
      </c>
      <c r="EB42" s="32" t="str">
        <f t="shared" si="40"/>
        <v/>
      </c>
      <c r="EC42" s="32" t="str">
        <f t="shared" si="40"/>
        <v/>
      </c>
      <c r="ED42" s="32" t="str">
        <f t="shared" si="40"/>
        <v/>
      </c>
      <c r="EE42" s="32" t="str">
        <f t="shared" si="40"/>
        <v/>
      </c>
      <c r="EF42" s="32" t="str">
        <f t="shared" si="40"/>
        <v/>
      </c>
      <c r="EG42" s="32" t="str">
        <f t="shared" si="40"/>
        <v/>
      </c>
      <c r="EH42" s="32" t="str">
        <f t="shared" si="40"/>
        <v/>
      </c>
      <c r="EI42" s="17"/>
      <c r="EJ42" s="17"/>
      <c r="EK42" s="18"/>
    </row>
    <row r="43" spans="1:141" hidden="1" x14ac:dyDescent="0.25">
      <c r="A43" s="13">
        <f t="shared" si="11"/>
        <v>26</v>
      </c>
      <c r="B43" s="14">
        <f t="shared" si="7"/>
        <v>10</v>
      </c>
      <c r="C43" s="1"/>
      <c r="D43" s="1"/>
      <c r="E43" s="1"/>
      <c r="F43" s="1"/>
      <c r="G43" s="21"/>
      <c r="H43" s="17"/>
      <c r="I43" s="17"/>
      <c r="J43" s="17"/>
      <c r="K43" s="32">
        <f t="shared" si="41"/>
        <v>4</v>
      </c>
      <c r="L43" s="32" t="str">
        <f t="shared" si="42"/>
        <v/>
      </c>
      <c r="M43" s="32" t="str">
        <f t="shared" si="39"/>
        <v/>
      </c>
      <c r="N43" s="32" t="str">
        <f t="shared" si="39"/>
        <v/>
      </c>
      <c r="O43" s="32" t="str">
        <f t="shared" si="39"/>
        <v/>
      </c>
      <c r="P43" s="32" t="str">
        <f t="shared" si="39"/>
        <v/>
      </c>
      <c r="Q43" s="32" t="str">
        <f t="shared" si="39"/>
        <v/>
      </c>
      <c r="R43" s="32" t="str">
        <f t="shared" si="39"/>
        <v/>
      </c>
      <c r="S43" s="32" t="str">
        <f t="shared" si="39"/>
        <v/>
      </c>
      <c r="T43" s="32" t="str">
        <f t="shared" si="39"/>
        <v/>
      </c>
      <c r="U43" s="32" t="str">
        <f t="shared" si="39"/>
        <v/>
      </c>
      <c r="V43" s="32" t="str">
        <f t="shared" si="39"/>
        <v/>
      </c>
      <c r="W43" s="32" t="str">
        <f t="shared" si="39"/>
        <v/>
      </c>
      <c r="X43" s="32" t="str">
        <f t="shared" si="39"/>
        <v/>
      </c>
      <c r="Y43" s="32" t="str">
        <f t="shared" si="39"/>
        <v/>
      </c>
      <c r="Z43" s="32" t="str">
        <f t="shared" si="39"/>
        <v/>
      </c>
      <c r="AA43" s="32" t="str">
        <f t="shared" si="39"/>
        <v/>
      </c>
      <c r="AB43" s="32" t="str">
        <f t="shared" si="39"/>
        <v/>
      </c>
      <c r="AC43" s="32" t="str">
        <f t="shared" si="39"/>
        <v/>
      </c>
      <c r="AD43" s="32" t="str">
        <f t="shared" si="39"/>
        <v/>
      </c>
      <c r="AE43" s="32" t="str">
        <f t="shared" si="39"/>
        <v/>
      </c>
      <c r="AF43" s="32" t="str">
        <f t="shared" si="39"/>
        <v/>
      </c>
      <c r="AG43" s="32" t="str">
        <f t="shared" si="39"/>
        <v/>
      </c>
      <c r="AH43" s="32" t="str">
        <f t="shared" si="39"/>
        <v/>
      </c>
      <c r="AI43" s="32" t="str">
        <f t="shared" si="39"/>
        <v/>
      </c>
      <c r="AJ43" s="32" t="str">
        <f t="shared" si="39"/>
        <v/>
      </c>
      <c r="AK43" s="32" t="str">
        <f t="shared" si="39"/>
        <v/>
      </c>
      <c r="AL43" s="32" t="str">
        <f t="shared" si="39"/>
        <v/>
      </c>
      <c r="AM43" s="32" t="str">
        <f t="shared" si="39"/>
        <v/>
      </c>
      <c r="AN43" s="32" t="str">
        <f t="shared" si="39"/>
        <v/>
      </c>
      <c r="AO43" s="32" t="str">
        <f t="shared" si="39"/>
        <v/>
      </c>
      <c r="AP43" s="32" t="str">
        <f t="shared" si="39"/>
        <v/>
      </c>
      <c r="AQ43" s="32" t="str">
        <f t="shared" si="39"/>
        <v/>
      </c>
      <c r="AR43" s="32" t="str">
        <f t="shared" si="39"/>
        <v/>
      </c>
      <c r="AS43" s="32" t="str">
        <f t="shared" si="39"/>
        <v/>
      </c>
      <c r="AT43" s="32" t="str">
        <f t="shared" si="39"/>
        <v/>
      </c>
      <c r="AU43" s="32" t="str">
        <f t="shared" si="39"/>
        <v/>
      </c>
      <c r="AV43" s="32" t="str">
        <f t="shared" si="39"/>
        <v/>
      </c>
      <c r="AW43" s="32" t="str">
        <f t="shared" si="39"/>
        <v/>
      </c>
      <c r="AX43" s="32" t="str">
        <f t="shared" si="39"/>
        <v/>
      </c>
      <c r="AY43" s="32" t="str">
        <f t="shared" si="39"/>
        <v/>
      </c>
      <c r="AZ43" s="32" t="str">
        <f t="shared" si="39"/>
        <v/>
      </c>
      <c r="BA43" s="32" t="str">
        <f t="shared" si="39"/>
        <v/>
      </c>
      <c r="BB43" s="32" t="str">
        <f t="shared" si="39"/>
        <v/>
      </c>
      <c r="BC43" s="32" t="str">
        <f t="shared" si="39"/>
        <v/>
      </c>
      <c r="BD43" s="32" t="str">
        <f t="shared" si="39"/>
        <v/>
      </c>
      <c r="BE43" s="32" t="str">
        <f t="shared" si="39"/>
        <v/>
      </c>
      <c r="BF43" s="32" t="str">
        <f t="shared" si="39"/>
        <v/>
      </c>
      <c r="BG43" s="32" t="str">
        <f t="shared" si="39"/>
        <v/>
      </c>
      <c r="BH43" s="32" t="str">
        <f t="shared" si="39"/>
        <v/>
      </c>
      <c r="BI43" s="32" t="str">
        <f t="shared" si="39"/>
        <v/>
      </c>
      <c r="BJ43" s="32" t="str">
        <f t="shared" si="39"/>
        <v/>
      </c>
      <c r="BK43" s="32" t="str">
        <f t="shared" si="39"/>
        <v/>
      </c>
      <c r="BL43" s="32" t="str">
        <f t="shared" si="39"/>
        <v/>
      </c>
      <c r="BM43" s="32" t="str">
        <f t="shared" si="39"/>
        <v/>
      </c>
      <c r="BN43" s="32" t="str">
        <f t="shared" si="39"/>
        <v/>
      </c>
      <c r="BO43" s="32" t="str">
        <f t="shared" si="39"/>
        <v/>
      </c>
      <c r="BP43" s="32" t="str">
        <f t="shared" si="39"/>
        <v/>
      </c>
      <c r="BQ43" s="32" t="str">
        <f t="shared" si="39"/>
        <v/>
      </c>
      <c r="BR43" s="32" t="str">
        <f t="shared" si="39"/>
        <v/>
      </c>
      <c r="BS43" s="32" t="str">
        <f t="shared" si="39"/>
        <v/>
      </c>
      <c r="BT43" s="32" t="str">
        <f t="shared" si="39"/>
        <v/>
      </c>
      <c r="BU43" s="32" t="str">
        <f t="shared" si="39"/>
        <v/>
      </c>
      <c r="BV43" s="32" t="str">
        <f t="shared" si="39"/>
        <v/>
      </c>
      <c r="BW43" s="32" t="str">
        <f t="shared" si="39"/>
        <v/>
      </c>
      <c r="BX43" s="32" t="str">
        <f t="shared" ref="BX43:BX47" si="43">IF(AND(BX33="U",BX34="U"),BX44-1,IF(BX33="U",BX$38,""))</f>
        <v/>
      </c>
      <c r="BY43" s="32" t="str">
        <f t="shared" si="40"/>
        <v/>
      </c>
      <c r="BZ43" s="32" t="str">
        <f t="shared" si="40"/>
        <v/>
      </c>
      <c r="CA43" s="32" t="str">
        <f t="shared" si="40"/>
        <v/>
      </c>
      <c r="CB43" s="32" t="str">
        <f t="shared" si="40"/>
        <v/>
      </c>
      <c r="CC43" s="32" t="str">
        <f t="shared" si="40"/>
        <v/>
      </c>
      <c r="CD43" s="32" t="str">
        <f t="shared" si="40"/>
        <v/>
      </c>
      <c r="CE43" s="32" t="str">
        <f t="shared" si="40"/>
        <v/>
      </c>
      <c r="CF43" s="32" t="str">
        <f t="shared" si="40"/>
        <v/>
      </c>
      <c r="CG43" s="32" t="str">
        <f t="shared" si="40"/>
        <v/>
      </c>
      <c r="CH43" s="32" t="str">
        <f t="shared" si="40"/>
        <v/>
      </c>
      <c r="CI43" s="32" t="str">
        <f t="shared" si="40"/>
        <v/>
      </c>
      <c r="CJ43" s="32" t="str">
        <f t="shared" si="40"/>
        <v/>
      </c>
      <c r="CK43" s="32" t="str">
        <f t="shared" si="40"/>
        <v/>
      </c>
      <c r="CL43" s="32" t="str">
        <f t="shared" si="40"/>
        <v/>
      </c>
      <c r="CM43" s="32" t="str">
        <f t="shared" si="40"/>
        <v/>
      </c>
      <c r="CN43" s="32" t="str">
        <f t="shared" si="40"/>
        <v/>
      </c>
      <c r="CO43" s="32" t="str">
        <f t="shared" si="40"/>
        <v/>
      </c>
      <c r="CP43" s="32" t="str">
        <f t="shared" si="40"/>
        <v/>
      </c>
      <c r="CQ43" s="32" t="str">
        <f t="shared" si="40"/>
        <v/>
      </c>
      <c r="CR43" s="32" t="str">
        <f t="shared" si="40"/>
        <v/>
      </c>
      <c r="CS43" s="32" t="str">
        <f t="shared" si="40"/>
        <v/>
      </c>
      <c r="CT43" s="32" t="str">
        <f t="shared" si="40"/>
        <v/>
      </c>
      <c r="CU43" s="32" t="str">
        <f t="shared" si="40"/>
        <v/>
      </c>
      <c r="CV43" s="32" t="str">
        <f t="shared" si="40"/>
        <v/>
      </c>
      <c r="CW43" s="32" t="str">
        <f t="shared" si="40"/>
        <v/>
      </c>
      <c r="CX43" s="32" t="str">
        <f t="shared" si="40"/>
        <v/>
      </c>
      <c r="CY43" s="32" t="str">
        <f t="shared" si="40"/>
        <v/>
      </c>
      <c r="CZ43" s="32" t="str">
        <f t="shared" si="40"/>
        <v/>
      </c>
      <c r="DA43" s="32" t="str">
        <f t="shared" si="40"/>
        <v/>
      </c>
      <c r="DB43" s="32" t="str">
        <f t="shared" si="40"/>
        <v/>
      </c>
      <c r="DC43" s="32" t="str">
        <f t="shared" si="40"/>
        <v/>
      </c>
      <c r="DD43" s="32" t="str">
        <f t="shared" si="40"/>
        <v/>
      </c>
      <c r="DE43" s="32" t="str">
        <f t="shared" si="40"/>
        <v/>
      </c>
      <c r="DF43" s="32" t="str">
        <f t="shared" si="40"/>
        <v/>
      </c>
      <c r="DG43" s="32" t="str">
        <f t="shared" si="40"/>
        <v/>
      </c>
      <c r="DH43" s="32" t="str">
        <f t="shared" si="40"/>
        <v/>
      </c>
      <c r="DI43" s="32" t="str">
        <f t="shared" si="40"/>
        <v/>
      </c>
      <c r="DJ43" s="32" t="str">
        <f t="shared" si="40"/>
        <v/>
      </c>
      <c r="DK43" s="32" t="str">
        <f t="shared" si="40"/>
        <v/>
      </c>
      <c r="DL43" s="32" t="str">
        <f t="shared" si="40"/>
        <v/>
      </c>
      <c r="DM43" s="32" t="str">
        <f t="shared" si="40"/>
        <v/>
      </c>
      <c r="DN43" s="32" t="str">
        <f t="shared" si="40"/>
        <v/>
      </c>
      <c r="DO43" s="32" t="str">
        <f t="shared" si="40"/>
        <v/>
      </c>
      <c r="DP43" s="32" t="str">
        <f t="shared" si="40"/>
        <v/>
      </c>
      <c r="DQ43" s="32" t="str">
        <f t="shared" si="40"/>
        <v/>
      </c>
      <c r="DR43" s="32" t="str">
        <f t="shared" si="40"/>
        <v/>
      </c>
      <c r="DS43" s="32" t="str">
        <f t="shared" si="40"/>
        <v/>
      </c>
      <c r="DT43" s="32" t="str">
        <f t="shared" si="40"/>
        <v/>
      </c>
      <c r="DU43" s="32" t="str">
        <f t="shared" si="40"/>
        <v/>
      </c>
      <c r="DV43" s="32" t="str">
        <f t="shared" si="40"/>
        <v/>
      </c>
      <c r="DW43" s="32" t="str">
        <f t="shared" si="40"/>
        <v/>
      </c>
      <c r="DX43" s="32" t="str">
        <f t="shared" si="40"/>
        <v/>
      </c>
      <c r="DY43" s="32" t="str">
        <f t="shared" si="40"/>
        <v/>
      </c>
      <c r="DZ43" s="32" t="str">
        <f t="shared" si="40"/>
        <v/>
      </c>
      <c r="EA43" s="32" t="str">
        <f t="shared" si="40"/>
        <v/>
      </c>
      <c r="EB43" s="32" t="str">
        <f t="shared" si="40"/>
        <v/>
      </c>
      <c r="EC43" s="32" t="str">
        <f t="shared" si="40"/>
        <v/>
      </c>
      <c r="ED43" s="32" t="str">
        <f t="shared" si="40"/>
        <v/>
      </c>
      <c r="EE43" s="32" t="str">
        <f t="shared" si="40"/>
        <v/>
      </c>
      <c r="EF43" s="32" t="str">
        <f t="shared" si="40"/>
        <v/>
      </c>
      <c r="EG43" s="32" t="str">
        <f t="shared" si="40"/>
        <v/>
      </c>
      <c r="EH43" s="32" t="str">
        <f t="shared" si="40"/>
        <v/>
      </c>
      <c r="EI43" s="17"/>
      <c r="EJ43" s="17"/>
      <c r="EK43" s="18"/>
    </row>
    <row r="44" spans="1:141" hidden="1" x14ac:dyDescent="0.25">
      <c r="A44" s="13">
        <f t="shared" si="11"/>
        <v>27</v>
      </c>
      <c r="B44" s="14">
        <f t="shared" si="7"/>
        <v>10</v>
      </c>
      <c r="C44" s="1"/>
      <c r="D44" s="1"/>
      <c r="E44" s="1"/>
      <c r="F44" s="1"/>
      <c r="G44" s="21"/>
      <c r="H44" s="17"/>
      <c r="I44" s="17"/>
      <c r="J44" s="17"/>
      <c r="K44" s="32">
        <f t="shared" si="41"/>
        <v>5</v>
      </c>
      <c r="L44" s="32" t="str">
        <f t="shared" si="42"/>
        <v/>
      </c>
      <c r="M44" s="32" t="str">
        <f t="shared" ref="M44:M47" si="44">IF(AND(M34="U",M35="U"),M45-1,IF(M34="U",M$38,""))</f>
        <v/>
      </c>
      <c r="N44" s="32" t="str">
        <f t="shared" ref="N44:N47" si="45">IF(AND(N34="U",N35="U"),N45-1,IF(N34="U",N$38,""))</f>
        <v/>
      </c>
      <c r="O44" s="32" t="str">
        <f t="shared" ref="O44:O47" si="46">IF(AND(O34="U",O35="U"),O45-1,IF(O34="U",O$38,""))</f>
        <v/>
      </c>
      <c r="P44" s="32" t="str">
        <f t="shared" ref="P44:P47" si="47">IF(AND(P34="U",P35="U"),P45-1,IF(P34="U",P$38,""))</f>
        <v/>
      </c>
      <c r="Q44" s="32" t="str">
        <f t="shared" ref="Q44:Q47" si="48">IF(AND(Q34="U",Q35="U"),Q45-1,IF(Q34="U",Q$38,""))</f>
        <v/>
      </c>
      <c r="R44" s="32" t="str">
        <f t="shared" ref="R44:R47" si="49">IF(AND(R34="U",R35="U"),R45-1,IF(R34="U",R$38,""))</f>
        <v/>
      </c>
      <c r="S44" s="32" t="str">
        <f t="shared" ref="S44:S47" si="50">IF(AND(S34="U",S35="U"),S45-1,IF(S34="U",S$38,""))</f>
        <v/>
      </c>
      <c r="T44" s="32" t="str">
        <f t="shared" ref="T44:T47" si="51">IF(AND(T34="U",T35="U"),T45-1,IF(T34="U",T$38,""))</f>
        <v/>
      </c>
      <c r="U44" s="32" t="str">
        <f t="shared" ref="U44:U47" si="52">IF(AND(U34="U",U35="U"),U45-1,IF(U34="U",U$38,""))</f>
        <v/>
      </c>
      <c r="V44" s="32" t="str">
        <f t="shared" ref="V44:V47" si="53">IF(AND(V34="U",V35="U"),V45-1,IF(V34="U",V$38,""))</f>
        <v/>
      </c>
      <c r="W44" s="32" t="str">
        <f t="shared" ref="W44:W47" si="54">IF(AND(W34="U",W35="U"),W45-1,IF(W34="U",W$38,""))</f>
        <v/>
      </c>
      <c r="X44" s="32" t="str">
        <f t="shared" ref="X44:X47" si="55">IF(AND(X34="U",X35="U"),X45-1,IF(X34="U",X$38,""))</f>
        <v/>
      </c>
      <c r="Y44" s="32" t="str">
        <f t="shared" ref="Y44:Y47" si="56">IF(AND(Y34="U",Y35="U"),Y45-1,IF(Y34="U",Y$38,""))</f>
        <v/>
      </c>
      <c r="Z44" s="32" t="str">
        <f t="shared" ref="Z44:Z47" si="57">IF(AND(Z34="U",Z35="U"),Z45-1,IF(Z34="U",Z$38,""))</f>
        <v/>
      </c>
      <c r="AA44" s="32" t="str">
        <f t="shared" ref="AA44:AA47" si="58">IF(AND(AA34="U",AA35="U"),AA45-1,IF(AA34="U",AA$38,""))</f>
        <v/>
      </c>
      <c r="AB44" s="32" t="str">
        <f t="shared" ref="AB44:AB47" si="59">IF(AND(AB34="U",AB35="U"),AB45-1,IF(AB34="U",AB$38,""))</f>
        <v/>
      </c>
      <c r="AC44" s="32" t="str">
        <f t="shared" ref="AC44:AC47" si="60">IF(AND(AC34="U",AC35="U"),AC45-1,IF(AC34="U",AC$38,""))</f>
        <v/>
      </c>
      <c r="AD44" s="32" t="str">
        <f t="shared" ref="AD44:AD47" si="61">IF(AND(AD34="U",AD35="U"),AD45-1,IF(AD34="U",AD$38,""))</f>
        <v/>
      </c>
      <c r="AE44" s="32" t="str">
        <f t="shared" ref="AE44:AE47" si="62">IF(AND(AE34="U",AE35="U"),AE45-1,IF(AE34="U",AE$38,""))</f>
        <v/>
      </c>
      <c r="AF44" s="32" t="str">
        <f t="shared" ref="AF44:AF47" si="63">IF(AND(AF34="U",AF35="U"),AF45-1,IF(AF34="U",AF$38,""))</f>
        <v/>
      </c>
      <c r="AG44" s="32" t="str">
        <f t="shared" ref="AG44:AG47" si="64">IF(AND(AG34="U",AG35="U"),AG45-1,IF(AG34="U",AG$38,""))</f>
        <v/>
      </c>
      <c r="AH44" s="32" t="str">
        <f t="shared" ref="AH44:AH47" si="65">IF(AND(AH34="U",AH35="U"),AH45-1,IF(AH34="U",AH$38,""))</f>
        <v/>
      </c>
      <c r="AI44" s="32" t="str">
        <f t="shared" ref="AI44:AI47" si="66">IF(AND(AI34="U",AI35="U"),AI45-1,IF(AI34="U",AI$38,""))</f>
        <v/>
      </c>
      <c r="AJ44" s="32" t="str">
        <f t="shared" ref="AJ44:AJ47" si="67">IF(AND(AJ34="U",AJ35="U"),AJ45-1,IF(AJ34="U",AJ$38,""))</f>
        <v/>
      </c>
      <c r="AK44" s="32" t="str">
        <f t="shared" ref="AK44:AK47" si="68">IF(AND(AK34="U",AK35="U"),AK45-1,IF(AK34="U",AK$38,""))</f>
        <v/>
      </c>
      <c r="AL44" s="32" t="str">
        <f t="shared" ref="AL44:AL47" si="69">IF(AND(AL34="U",AL35="U"),AL45-1,IF(AL34="U",AL$38,""))</f>
        <v/>
      </c>
      <c r="AM44" s="32" t="str">
        <f t="shared" ref="AM44:AM47" si="70">IF(AND(AM34="U",AM35="U"),AM45-1,IF(AM34="U",AM$38,""))</f>
        <v/>
      </c>
      <c r="AN44" s="32" t="str">
        <f t="shared" ref="AN44:AN47" si="71">IF(AND(AN34="U",AN35="U"),AN45-1,IF(AN34="U",AN$38,""))</f>
        <v/>
      </c>
      <c r="AO44" s="32" t="str">
        <f t="shared" ref="AO44:AO47" si="72">IF(AND(AO34="U",AO35="U"),AO45-1,IF(AO34="U",AO$38,""))</f>
        <v/>
      </c>
      <c r="AP44" s="32" t="str">
        <f t="shared" ref="AP44:AP47" si="73">IF(AND(AP34="U",AP35="U"),AP45-1,IF(AP34="U",AP$38,""))</f>
        <v/>
      </c>
      <c r="AQ44" s="32" t="str">
        <f t="shared" ref="AQ44:AQ47" si="74">IF(AND(AQ34="U",AQ35="U"),AQ45-1,IF(AQ34="U",AQ$38,""))</f>
        <v/>
      </c>
      <c r="AR44" s="32" t="str">
        <f t="shared" ref="AR44:AR47" si="75">IF(AND(AR34="U",AR35="U"),AR45-1,IF(AR34="U",AR$38,""))</f>
        <v/>
      </c>
      <c r="AS44" s="32" t="str">
        <f t="shared" ref="AS44:AS47" si="76">IF(AND(AS34="U",AS35="U"),AS45-1,IF(AS34="U",AS$38,""))</f>
        <v/>
      </c>
      <c r="AT44" s="32" t="str">
        <f t="shared" ref="AT44:AT47" si="77">IF(AND(AT34="U",AT35="U"),AT45-1,IF(AT34="U",AT$38,""))</f>
        <v/>
      </c>
      <c r="AU44" s="32" t="str">
        <f t="shared" ref="AU44:AU47" si="78">IF(AND(AU34="U",AU35="U"),AU45-1,IF(AU34="U",AU$38,""))</f>
        <v/>
      </c>
      <c r="AV44" s="32" t="str">
        <f t="shared" ref="AV44:AV47" si="79">IF(AND(AV34="U",AV35="U"),AV45-1,IF(AV34="U",AV$38,""))</f>
        <v/>
      </c>
      <c r="AW44" s="32" t="str">
        <f t="shared" ref="AW44:AW47" si="80">IF(AND(AW34="U",AW35="U"),AW45-1,IF(AW34="U",AW$38,""))</f>
        <v/>
      </c>
      <c r="AX44" s="32" t="str">
        <f t="shared" ref="AX44:AX47" si="81">IF(AND(AX34="U",AX35="U"),AX45-1,IF(AX34="U",AX$38,""))</f>
        <v/>
      </c>
      <c r="AY44" s="32" t="str">
        <f t="shared" ref="AY44:AY47" si="82">IF(AND(AY34="U",AY35="U"),AY45-1,IF(AY34="U",AY$38,""))</f>
        <v/>
      </c>
      <c r="AZ44" s="32" t="str">
        <f t="shared" ref="AZ44:AZ47" si="83">IF(AND(AZ34="U",AZ35="U"),AZ45-1,IF(AZ34="U",AZ$38,""))</f>
        <v/>
      </c>
      <c r="BA44" s="32" t="str">
        <f t="shared" ref="BA44:BA47" si="84">IF(AND(BA34="U",BA35="U"),BA45-1,IF(BA34="U",BA$38,""))</f>
        <v/>
      </c>
      <c r="BB44" s="32" t="str">
        <f t="shared" ref="BB44:BB47" si="85">IF(AND(BB34="U",BB35="U"),BB45-1,IF(BB34="U",BB$38,""))</f>
        <v/>
      </c>
      <c r="BC44" s="32" t="str">
        <f t="shared" ref="BC44:BC47" si="86">IF(AND(BC34="U",BC35="U"),BC45-1,IF(BC34="U",BC$38,""))</f>
        <v/>
      </c>
      <c r="BD44" s="32" t="str">
        <f t="shared" ref="BD44:BD47" si="87">IF(AND(BD34="U",BD35="U"),BD45-1,IF(BD34="U",BD$38,""))</f>
        <v/>
      </c>
      <c r="BE44" s="32" t="str">
        <f t="shared" ref="BE44:BE47" si="88">IF(AND(BE34="U",BE35="U"),BE45-1,IF(BE34="U",BE$38,""))</f>
        <v/>
      </c>
      <c r="BF44" s="32" t="str">
        <f t="shared" ref="BF44:BF47" si="89">IF(AND(BF34="U",BF35="U"),BF45-1,IF(BF34="U",BF$38,""))</f>
        <v/>
      </c>
      <c r="BG44" s="32" t="str">
        <f t="shared" ref="BG44:BG47" si="90">IF(AND(BG34="U",BG35="U"),BG45-1,IF(BG34="U",BG$38,""))</f>
        <v/>
      </c>
      <c r="BH44" s="32" t="str">
        <f t="shared" ref="BH44:BH47" si="91">IF(AND(BH34="U",BH35="U"),BH45-1,IF(BH34="U",BH$38,""))</f>
        <v/>
      </c>
      <c r="BI44" s="32" t="str">
        <f t="shared" ref="BI44:BI47" si="92">IF(AND(BI34="U",BI35="U"),BI45-1,IF(BI34="U",BI$38,""))</f>
        <v/>
      </c>
      <c r="BJ44" s="32" t="str">
        <f t="shared" ref="BJ44:BJ47" si="93">IF(AND(BJ34="U",BJ35="U"),BJ45-1,IF(BJ34="U",BJ$38,""))</f>
        <v/>
      </c>
      <c r="BK44" s="32" t="str">
        <f t="shared" ref="BK44:BK47" si="94">IF(AND(BK34="U",BK35="U"),BK45-1,IF(BK34="U",BK$38,""))</f>
        <v/>
      </c>
      <c r="BL44" s="32" t="str">
        <f t="shared" ref="BL44:BL47" si="95">IF(AND(BL34="U",BL35="U"),BL45-1,IF(BL34="U",BL$38,""))</f>
        <v/>
      </c>
      <c r="BM44" s="32" t="str">
        <f t="shared" ref="BM44:BM47" si="96">IF(AND(BM34="U",BM35="U"),BM45-1,IF(BM34="U",BM$38,""))</f>
        <v/>
      </c>
      <c r="BN44" s="32" t="str">
        <f t="shared" ref="BN44:BN47" si="97">IF(AND(BN34="U",BN35="U"),BN45-1,IF(BN34="U",BN$38,""))</f>
        <v/>
      </c>
      <c r="BO44" s="32" t="str">
        <f t="shared" ref="BO44:BO47" si="98">IF(AND(BO34="U",BO35="U"),BO45-1,IF(BO34="U",BO$38,""))</f>
        <v/>
      </c>
      <c r="BP44" s="32" t="str">
        <f t="shared" ref="BP44:BP47" si="99">IF(AND(BP34="U",BP35="U"),BP45-1,IF(BP34="U",BP$38,""))</f>
        <v/>
      </c>
      <c r="BQ44" s="32" t="str">
        <f t="shared" ref="BQ44:BQ47" si="100">IF(AND(BQ34="U",BQ35="U"),BQ45-1,IF(BQ34="U",BQ$38,""))</f>
        <v/>
      </c>
      <c r="BR44" s="32" t="str">
        <f t="shared" ref="BR44:BR47" si="101">IF(AND(BR34="U",BR35="U"),BR45-1,IF(BR34="U",BR$38,""))</f>
        <v/>
      </c>
      <c r="BS44" s="32" t="str">
        <f t="shared" ref="BS44:BS47" si="102">IF(AND(BS34="U",BS35="U"),BS45-1,IF(BS34="U",BS$38,""))</f>
        <v/>
      </c>
      <c r="BT44" s="32" t="str">
        <f t="shared" ref="BT44:BT47" si="103">IF(AND(BT34="U",BT35="U"),BT45-1,IF(BT34="U",BT$38,""))</f>
        <v/>
      </c>
      <c r="BU44" s="32" t="str">
        <f t="shared" ref="BU44:BU47" si="104">IF(AND(BU34="U",BU35="U"),BU45-1,IF(BU34="U",BU$38,""))</f>
        <v/>
      </c>
      <c r="BV44" s="32" t="str">
        <f t="shared" ref="BV44:BV47" si="105">IF(AND(BV34="U",BV35="U"),BV45-1,IF(BV34="U",BV$38,""))</f>
        <v/>
      </c>
      <c r="BW44" s="32" t="str">
        <f t="shared" ref="BW44:BW47" si="106">IF(AND(BW34="U",BW35="U"),BW45-1,IF(BW34="U",BW$38,""))</f>
        <v/>
      </c>
      <c r="BX44" s="32" t="str">
        <f t="shared" si="43"/>
        <v/>
      </c>
      <c r="BY44" s="32" t="str">
        <f t="shared" si="40"/>
        <v/>
      </c>
      <c r="BZ44" s="32" t="str">
        <f t="shared" si="40"/>
        <v/>
      </c>
      <c r="CA44" s="32" t="str">
        <f t="shared" si="40"/>
        <v/>
      </c>
      <c r="CB44" s="32" t="str">
        <f t="shared" si="40"/>
        <v/>
      </c>
      <c r="CC44" s="32" t="str">
        <f t="shared" si="40"/>
        <v/>
      </c>
      <c r="CD44" s="32" t="str">
        <f t="shared" si="40"/>
        <v/>
      </c>
      <c r="CE44" s="32" t="str">
        <f t="shared" si="40"/>
        <v/>
      </c>
      <c r="CF44" s="32" t="str">
        <f t="shared" ref="CF44:CF47" si="107">IF(AND(CF34="U",CF35="U"),CF45-1,IF(CF34="U",CF$38,""))</f>
        <v/>
      </c>
      <c r="CG44" s="32" t="str">
        <f t="shared" ref="CG44:CG47" si="108">IF(AND(CG34="U",CG35="U"),CG45-1,IF(CG34="U",CG$38,""))</f>
        <v/>
      </c>
      <c r="CH44" s="32" t="str">
        <f t="shared" ref="CH44:CH47" si="109">IF(AND(CH34="U",CH35="U"),CH45-1,IF(CH34="U",CH$38,""))</f>
        <v/>
      </c>
      <c r="CI44" s="32" t="str">
        <f t="shared" ref="CI44:CI47" si="110">IF(AND(CI34="U",CI35="U"),CI45-1,IF(CI34="U",CI$38,""))</f>
        <v/>
      </c>
      <c r="CJ44" s="32" t="str">
        <f t="shared" ref="CJ44:CJ47" si="111">IF(AND(CJ34="U",CJ35="U"),CJ45-1,IF(CJ34="U",CJ$38,""))</f>
        <v/>
      </c>
      <c r="CK44" s="32" t="str">
        <f t="shared" ref="CK44:CK47" si="112">IF(AND(CK34="U",CK35="U"),CK45-1,IF(CK34="U",CK$38,""))</f>
        <v/>
      </c>
      <c r="CL44" s="32" t="str">
        <f t="shared" ref="CL44:CL47" si="113">IF(AND(CL34="U",CL35="U"),CL45-1,IF(CL34="U",CL$38,""))</f>
        <v/>
      </c>
      <c r="CM44" s="32" t="str">
        <f t="shared" ref="CM44:CM47" si="114">IF(AND(CM34="U",CM35="U"),CM45-1,IF(CM34="U",CM$38,""))</f>
        <v/>
      </c>
      <c r="CN44" s="32" t="str">
        <f t="shared" ref="CN44:CN47" si="115">IF(AND(CN34="U",CN35="U"),CN45-1,IF(CN34="U",CN$38,""))</f>
        <v/>
      </c>
      <c r="CO44" s="32" t="str">
        <f t="shared" ref="CO44:CO47" si="116">IF(AND(CO34="U",CO35="U"),CO45-1,IF(CO34="U",CO$38,""))</f>
        <v/>
      </c>
      <c r="CP44" s="32" t="str">
        <f t="shared" ref="CP44:CP47" si="117">IF(AND(CP34="U",CP35="U"),CP45-1,IF(CP34="U",CP$38,""))</f>
        <v/>
      </c>
      <c r="CQ44" s="32" t="str">
        <f t="shared" ref="CQ44:CQ47" si="118">IF(AND(CQ34="U",CQ35="U"),CQ45-1,IF(CQ34="U",CQ$38,""))</f>
        <v/>
      </c>
      <c r="CR44" s="32" t="str">
        <f t="shared" ref="CR44:CR47" si="119">IF(AND(CR34="U",CR35="U"),CR45-1,IF(CR34="U",CR$38,""))</f>
        <v/>
      </c>
      <c r="CS44" s="32" t="str">
        <f t="shared" ref="CS44:CS47" si="120">IF(AND(CS34="U",CS35="U"),CS45-1,IF(CS34="U",CS$38,""))</f>
        <v/>
      </c>
      <c r="CT44" s="32" t="str">
        <f t="shared" ref="CT44:CT47" si="121">IF(AND(CT34="U",CT35="U"),CT45-1,IF(CT34="U",CT$38,""))</f>
        <v/>
      </c>
      <c r="CU44" s="32" t="str">
        <f t="shared" ref="CU44:CU47" si="122">IF(AND(CU34="U",CU35="U"),CU45-1,IF(CU34="U",CU$38,""))</f>
        <v/>
      </c>
      <c r="CV44" s="32" t="str">
        <f t="shared" ref="CV44:CV47" si="123">IF(AND(CV34="U",CV35="U"),CV45-1,IF(CV34="U",CV$38,""))</f>
        <v/>
      </c>
      <c r="CW44" s="32" t="str">
        <f t="shared" ref="CW44:CW47" si="124">IF(AND(CW34="U",CW35="U"),CW45-1,IF(CW34="U",CW$38,""))</f>
        <v/>
      </c>
      <c r="CX44" s="32" t="str">
        <f t="shared" ref="CX44:CX47" si="125">IF(AND(CX34="U",CX35="U"),CX45-1,IF(CX34="U",CX$38,""))</f>
        <v/>
      </c>
      <c r="CY44" s="32" t="str">
        <f t="shared" ref="CY44:CY47" si="126">IF(AND(CY34="U",CY35="U"),CY45-1,IF(CY34="U",CY$38,""))</f>
        <v/>
      </c>
      <c r="CZ44" s="32" t="str">
        <f t="shared" ref="CZ44:CZ47" si="127">IF(AND(CZ34="U",CZ35="U"),CZ45-1,IF(CZ34="U",CZ$38,""))</f>
        <v/>
      </c>
      <c r="DA44" s="32" t="str">
        <f t="shared" ref="DA44:DA47" si="128">IF(AND(DA34="U",DA35="U"),DA45-1,IF(DA34="U",DA$38,""))</f>
        <v/>
      </c>
      <c r="DB44" s="32" t="str">
        <f t="shared" ref="DB44:DB47" si="129">IF(AND(DB34="U",DB35="U"),DB45-1,IF(DB34="U",DB$38,""))</f>
        <v/>
      </c>
      <c r="DC44" s="32" t="str">
        <f t="shared" ref="DC44:DC47" si="130">IF(AND(DC34="U",DC35="U"),DC45-1,IF(DC34="U",DC$38,""))</f>
        <v/>
      </c>
      <c r="DD44" s="32" t="str">
        <f t="shared" ref="DD44:DD47" si="131">IF(AND(DD34="U",DD35="U"),DD45-1,IF(DD34="U",DD$38,""))</f>
        <v/>
      </c>
      <c r="DE44" s="32" t="str">
        <f t="shared" ref="DE44:DE47" si="132">IF(AND(DE34="U",DE35="U"),DE45-1,IF(DE34="U",DE$38,""))</f>
        <v/>
      </c>
      <c r="DF44" s="32" t="str">
        <f t="shared" ref="DF44:DF47" si="133">IF(AND(DF34="U",DF35="U"),DF45-1,IF(DF34="U",DF$38,""))</f>
        <v/>
      </c>
      <c r="DG44" s="32" t="str">
        <f t="shared" ref="DG44:DG47" si="134">IF(AND(DG34="U",DG35="U"),DG45-1,IF(DG34="U",DG$38,""))</f>
        <v/>
      </c>
      <c r="DH44" s="32" t="str">
        <f t="shared" ref="DH44:DH47" si="135">IF(AND(DH34="U",DH35="U"),DH45-1,IF(DH34="U",DH$38,""))</f>
        <v/>
      </c>
      <c r="DI44" s="32" t="str">
        <f t="shared" ref="DI44:DI47" si="136">IF(AND(DI34="U",DI35="U"),DI45-1,IF(DI34="U",DI$38,""))</f>
        <v/>
      </c>
      <c r="DJ44" s="32" t="str">
        <f t="shared" ref="DJ44:DJ47" si="137">IF(AND(DJ34="U",DJ35="U"),DJ45-1,IF(DJ34="U",DJ$38,""))</f>
        <v/>
      </c>
      <c r="DK44" s="32" t="str">
        <f t="shared" ref="DK44:DK47" si="138">IF(AND(DK34="U",DK35="U"),DK45-1,IF(DK34="U",DK$38,""))</f>
        <v/>
      </c>
      <c r="DL44" s="32" t="str">
        <f t="shared" ref="DL44:DL47" si="139">IF(AND(DL34="U",DL35="U"),DL45-1,IF(DL34="U",DL$38,""))</f>
        <v/>
      </c>
      <c r="DM44" s="32" t="str">
        <f t="shared" ref="DM44:DM47" si="140">IF(AND(DM34="U",DM35="U"),DM45-1,IF(DM34="U",DM$38,""))</f>
        <v/>
      </c>
      <c r="DN44" s="32" t="str">
        <f t="shared" ref="DN44:DN47" si="141">IF(AND(DN34="U",DN35="U"),DN45-1,IF(DN34="U",DN$38,""))</f>
        <v/>
      </c>
      <c r="DO44" s="32" t="str">
        <f t="shared" ref="DO44:DO47" si="142">IF(AND(DO34="U",DO35="U"),DO45-1,IF(DO34="U",DO$38,""))</f>
        <v/>
      </c>
      <c r="DP44" s="32" t="str">
        <f t="shared" ref="DP44:DP47" si="143">IF(AND(DP34="U",DP35="U"),DP45-1,IF(DP34="U",DP$38,""))</f>
        <v/>
      </c>
      <c r="DQ44" s="32" t="str">
        <f t="shared" ref="DQ44:DQ47" si="144">IF(AND(DQ34="U",DQ35="U"),DQ45-1,IF(DQ34="U",DQ$38,""))</f>
        <v/>
      </c>
      <c r="DR44" s="32" t="str">
        <f t="shared" ref="DR44:DR47" si="145">IF(AND(DR34="U",DR35="U"),DR45-1,IF(DR34="U",DR$38,""))</f>
        <v/>
      </c>
      <c r="DS44" s="32" t="str">
        <f t="shared" ref="DS44:DS47" si="146">IF(AND(DS34="U",DS35="U"),DS45-1,IF(DS34="U",DS$38,""))</f>
        <v/>
      </c>
      <c r="DT44" s="32" t="str">
        <f t="shared" ref="DT44:DT47" si="147">IF(AND(DT34="U",DT35="U"),DT45-1,IF(DT34="U",DT$38,""))</f>
        <v/>
      </c>
      <c r="DU44" s="32" t="str">
        <f t="shared" ref="DU44:DU47" si="148">IF(AND(DU34="U",DU35="U"),DU45-1,IF(DU34="U",DU$38,""))</f>
        <v/>
      </c>
      <c r="DV44" s="32" t="str">
        <f t="shared" ref="DV44:DV47" si="149">IF(AND(DV34="U",DV35="U"),DV45-1,IF(DV34="U",DV$38,""))</f>
        <v/>
      </c>
      <c r="DW44" s="32" t="str">
        <f t="shared" ref="DW44:DW47" si="150">IF(AND(DW34="U",DW35="U"),DW45-1,IF(DW34="U",DW$38,""))</f>
        <v/>
      </c>
      <c r="DX44" s="32" t="str">
        <f t="shared" ref="DX44:DX47" si="151">IF(AND(DX34="U",DX35="U"),DX45-1,IF(DX34="U",DX$38,""))</f>
        <v/>
      </c>
      <c r="DY44" s="32" t="str">
        <f t="shared" ref="DY44:DY47" si="152">IF(AND(DY34="U",DY35="U"),DY45-1,IF(DY34="U",DY$38,""))</f>
        <v/>
      </c>
      <c r="DZ44" s="32" t="str">
        <f t="shared" ref="DZ44:DZ47" si="153">IF(AND(DZ34="U",DZ35="U"),DZ45-1,IF(DZ34="U",DZ$38,""))</f>
        <v/>
      </c>
      <c r="EA44" s="32" t="str">
        <f t="shared" ref="EA44:EA47" si="154">IF(AND(EA34="U",EA35="U"),EA45-1,IF(EA34="U",EA$38,""))</f>
        <v/>
      </c>
      <c r="EB44" s="32" t="str">
        <f t="shared" ref="EB44:EB47" si="155">IF(AND(EB34="U",EB35="U"),EB45-1,IF(EB34="U",EB$38,""))</f>
        <v/>
      </c>
      <c r="EC44" s="32" t="str">
        <f t="shared" ref="EC44:EC47" si="156">IF(AND(EC34="U",EC35="U"),EC45-1,IF(EC34="U",EC$38,""))</f>
        <v/>
      </c>
      <c r="ED44" s="32" t="str">
        <f t="shared" ref="ED44:ED47" si="157">IF(AND(ED34="U",ED35="U"),ED45-1,IF(ED34="U",ED$38,""))</f>
        <v/>
      </c>
      <c r="EE44" s="32" t="str">
        <f t="shared" ref="EE44:EE47" si="158">IF(AND(EE34="U",EE35="U"),EE45-1,IF(EE34="U",EE$38,""))</f>
        <v/>
      </c>
      <c r="EF44" s="32" t="str">
        <f t="shared" ref="EF44:EF47" si="159">IF(AND(EF34="U",EF35="U"),EF45-1,IF(EF34="U",EF$38,""))</f>
        <v/>
      </c>
      <c r="EG44" s="32" t="str">
        <f t="shared" ref="EG44:EG47" si="160">IF(AND(EG34="U",EG35="U"),EG45-1,IF(EG34="U",EG$38,""))</f>
        <v/>
      </c>
      <c r="EH44" s="32" t="str">
        <f t="shared" ref="EH44:EH47" si="161">IF(AND(EH34="U",EH35="U"),EH45-1,IF(EH34="U",EH$38,""))</f>
        <v/>
      </c>
      <c r="EI44" s="17"/>
      <c r="EJ44" s="17"/>
      <c r="EK44" s="18"/>
    </row>
    <row r="45" spans="1:141" hidden="1" x14ac:dyDescent="0.25">
      <c r="A45" s="13">
        <f t="shared" si="11"/>
        <v>28</v>
      </c>
      <c r="B45" s="14">
        <f t="shared" si="7"/>
        <v>11</v>
      </c>
      <c r="C45" s="1"/>
      <c r="D45" s="1"/>
      <c r="E45" s="1"/>
      <c r="F45" s="1"/>
      <c r="G45" s="21"/>
      <c r="H45" s="17"/>
      <c r="I45" s="17"/>
      <c r="J45" s="17"/>
      <c r="K45" s="32">
        <f t="shared" si="41"/>
        <v>6</v>
      </c>
      <c r="L45" s="32" t="str">
        <f t="shared" si="42"/>
        <v/>
      </c>
      <c r="M45" s="32" t="str">
        <f t="shared" si="44"/>
        <v/>
      </c>
      <c r="N45" s="32" t="str">
        <f t="shared" si="45"/>
        <v/>
      </c>
      <c r="O45" s="32" t="str">
        <f t="shared" si="46"/>
        <v/>
      </c>
      <c r="P45" s="32" t="str">
        <f t="shared" si="47"/>
        <v/>
      </c>
      <c r="Q45" s="32" t="str">
        <f t="shared" si="48"/>
        <v/>
      </c>
      <c r="R45" s="32" t="str">
        <f t="shared" si="49"/>
        <v/>
      </c>
      <c r="S45" s="32" t="str">
        <f t="shared" si="50"/>
        <v/>
      </c>
      <c r="T45" s="32" t="str">
        <f t="shared" si="51"/>
        <v/>
      </c>
      <c r="U45" s="32" t="str">
        <f t="shared" si="52"/>
        <v/>
      </c>
      <c r="V45" s="32" t="str">
        <f t="shared" si="53"/>
        <v/>
      </c>
      <c r="W45" s="32" t="str">
        <f t="shared" si="54"/>
        <v/>
      </c>
      <c r="X45" s="32" t="str">
        <f t="shared" si="55"/>
        <v/>
      </c>
      <c r="Y45" s="32" t="str">
        <f t="shared" si="56"/>
        <v/>
      </c>
      <c r="Z45" s="32" t="str">
        <f t="shared" si="57"/>
        <v/>
      </c>
      <c r="AA45" s="32" t="str">
        <f t="shared" si="58"/>
        <v/>
      </c>
      <c r="AB45" s="32" t="str">
        <f t="shared" si="59"/>
        <v/>
      </c>
      <c r="AC45" s="32" t="str">
        <f t="shared" si="60"/>
        <v/>
      </c>
      <c r="AD45" s="32" t="str">
        <f t="shared" si="61"/>
        <v/>
      </c>
      <c r="AE45" s="32" t="str">
        <f t="shared" si="62"/>
        <v/>
      </c>
      <c r="AF45" s="32" t="str">
        <f t="shared" si="63"/>
        <v/>
      </c>
      <c r="AG45" s="32" t="str">
        <f t="shared" si="64"/>
        <v/>
      </c>
      <c r="AH45" s="32" t="str">
        <f t="shared" si="65"/>
        <v/>
      </c>
      <c r="AI45" s="32" t="str">
        <f t="shared" si="66"/>
        <v/>
      </c>
      <c r="AJ45" s="32" t="str">
        <f t="shared" si="67"/>
        <v/>
      </c>
      <c r="AK45" s="32" t="str">
        <f t="shared" si="68"/>
        <v/>
      </c>
      <c r="AL45" s="32" t="str">
        <f t="shared" si="69"/>
        <v/>
      </c>
      <c r="AM45" s="32" t="str">
        <f t="shared" si="70"/>
        <v/>
      </c>
      <c r="AN45" s="32" t="str">
        <f t="shared" si="71"/>
        <v/>
      </c>
      <c r="AO45" s="32" t="str">
        <f t="shared" si="72"/>
        <v/>
      </c>
      <c r="AP45" s="32" t="str">
        <f t="shared" si="73"/>
        <v/>
      </c>
      <c r="AQ45" s="32" t="str">
        <f t="shared" si="74"/>
        <v/>
      </c>
      <c r="AR45" s="32" t="str">
        <f t="shared" si="75"/>
        <v/>
      </c>
      <c r="AS45" s="32" t="str">
        <f t="shared" si="76"/>
        <v/>
      </c>
      <c r="AT45" s="32" t="str">
        <f t="shared" si="77"/>
        <v/>
      </c>
      <c r="AU45" s="32" t="str">
        <f t="shared" si="78"/>
        <v/>
      </c>
      <c r="AV45" s="32" t="str">
        <f t="shared" si="79"/>
        <v/>
      </c>
      <c r="AW45" s="32" t="str">
        <f t="shared" si="80"/>
        <v/>
      </c>
      <c r="AX45" s="32" t="str">
        <f t="shared" si="81"/>
        <v/>
      </c>
      <c r="AY45" s="32" t="str">
        <f t="shared" si="82"/>
        <v/>
      </c>
      <c r="AZ45" s="32" t="str">
        <f t="shared" si="83"/>
        <v/>
      </c>
      <c r="BA45" s="32" t="str">
        <f t="shared" si="84"/>
        <v/>
      </c>
      <c r="BB45" s="32" t="str">
        <f t="shared" si="85"/>
        <v/>
      </c>
      <c r="BC45" s="32" t="str">
        <f t="shared" si="86"/>
        <v/>
      </c>
      <c r="BD45" s="32" t="str">
        <f t="shared" si="87"/>
        <v/>
      </c>
      <c r="BE45" s="32" t="str">
        <f t="shared" si="88"/>
        <v/>
      </c>
      <c r="BF45" s="32" t="str">
        <f t="shared" si="89"/>
        <v/>
      </c>
      <c r="BG45" s="32" t="str">
        <f t="shared" si="90"/>
        <v/>
      </c>
      <c r="BH45" s="32" t="str">
        <f t="shared" si="91"/>
        <v/>
      </c>
      <c r="BI45" s="32" t="str">
        <f t="shared" si="92"/>
        <v/>
      </c>
      <c r="BJ45" s="32" t="str">
        <f t="shared" si="93"/>
        <v/>
      </c>
      <c r="BK45" s="32" t="str">
        <f t="shared" si="94"/>
        <v/>
      </c>
      <c r="BL45" s="32" t="str">
        <f t="shared" si="95"/>
        <v/>
      </c>
      <c r="BM45" s="32" t="str">
        <f t="shared" si="96"/>
        <v/>
      </c>
      <c r="BN45" s="32" t="str">
        <f t="shared" si="97"/>
        <v/>
      </c>
      <c r="BO45" s="32" t="str">
        <f t="shared" si="98"/>
        <v/>
      </c>
      <c r="BP45" s="32" t="str">
        <f t="shared" si="99"/>
        <v/>
      </c>
      <c r="BQ45" s="32" t="str">
        <f t="shared" si="100"/>
        <v/>
      </c>
      <c r="BR45" s="32" t="str">
        <f t="shared" si="101"/>
        <v/>
      </c>
      <c r="BS45" s="32" t="str">
        <f t="shared" si="102"/>
        <v/>
      </c>
      <c r="BT45" s="32" t="str">
        <f t="shared" si="103"/>
        <v/>
      </c>
      <c r="BU45" s="32" t="str">
        <f t="shared" si="104"/>
        <v/>
      </c>
      <c r="BV45" s="32" t="str">
        <f t="shared" si="105"/>
        <v/>
      </c>
      <c r="BW45" s="32" t="str">
        <f t="shared" si="106"/>
        <v/>
      </c>
      <c r="BX45" s="32" t="str">
        <f t="shared" si="43"/>
        <v/>
      </c>
      <c r="BY45" s="32" t="str">
        <f t="shared" ref="BY45:BY47" si="162">IF(AND(BY35="U",BY36="U"),BY46-1,IF(BY35="U",BY$38,""))</f>
        <v/>
      </c>
      <c r="BZ45" s="32" t="str">
        <f t="shared" ref="BZ45:BZ47" si="163">IF(AND(BZ35="U",BZ36="U"),BZ46-1,IF(BZ35="U",BZ$38,""))</f>
        <v/>
      </c>
      <c r="CA45" s="32" t="str">
        <f t="shared" ref="CA45:CA47" si="164">IF(AND(CA35="U",CA36="U"),CA46-1,IF(CA35="U",CA$38,""))</f>
        <v/>
      </c>
      <c r="CB45" s="32" t="str">
        <f t="shared" ref="CB45:CB47" si="165">IF(AND(CB35="U",CB36="U"),CB46-1,IF(CB35="U",CB$38,""))</f>
        <v/>
      </c>
      <c r="CC45" s="32" t="str">
        <f t="shared" ref="CC45:CC47" si="166">IF(AND(CC35="U",CC36="U"),CC46-1,IF(CC35="U",CC$38,""))</f>
        <v/>
      </c>
      <c r="CD45" s="32" t="str">
        <f t="shared" ref="CD45:CD47" si="167">IF(AND(CD35="U",CD36="U"),CD46-1,IF(CD35="U",CD$38,""))</f>
        <v/>
      </c>
      <c r="CE45" s="32" t="str">
        <f t="shared" ref="CE45:CE47" si="168">IF(AND(CE35="U",CE36="U"),CE46-1,IF(CE35="U",CE$38,""))</f>
        <v/>
      </c>
      <c r="CF45" s="32" t="str">
        <f t="shared" si="107"/>
        <v/>
      </c>
      <c r="CG45" s="32" t="str">
        <f t="shared" si="108"/>
        <v/>
      </c>
      <c r="CH45" s="32" t="str">
        <f t="shared" si="109"/>
        <v/>
      </c>
      <c r="CI45" s="32" t="str">
        <f t="shared" si="110"/>
        <v/>
      </c>
      <c r="CJ45" s="32" t="str">
        <f t="shared" si="111"/>
        <v/>
      </c>
      <c r="CK45" s="32" t="str">
        <f t="shared" si="112"/>
        <v/>
      </c>
      <c r="CL45" s="32" t="str">
        <f t="shared" si="113"/>
        <v/>
      </c>
      <c r="CM45" s="32" t="str">
        <f t="shared" si="114"/>
        <v/>
      </c>
      <c r="CN45" s="32" t="str">
        <f t="shared" si="115"/>
        <v/>
      </c>
      <c r="CO45" s="32" t="str">
        <f t="shared" si="116"/>
        <v/>
      </c>
      <c r="CP45" s="32" t="str">
        <f t="shared" si="117"/>
        <v/>
      </c>
      <c r="CQ45" s="32" t="str">
        <f t="shared" si="118"/>
        <v/>
      </c>
      <c r="CR45" s="32" t="str">
        <f t="shared" si="119"/>
        <v/>
      </c>
      <c r="CS45" s="32" t="str">
        <f t="shared" si="120"/>
        <v/>
      </c>
      <c r="CT45" s="32" t="str">
        <f t="shared" si="121"/>
        <v/>
      </c>
      <c r="CU45" s="32" t="str">
        <f t="shared" si="122"/>
        <v/>
      </c>
      <c r="CV45" s="32" t="str">
        <f t="shared" si="123"/>
        <v/>
      </c>
      <c r="CW45" s="32" t="str">
        <f t="shared" si="124"/>
        <v/>
      </c>
      <c r="CX45" s="32" t="str">
        <f t="shared" si="125"/>
        <v/>
      </c>
      <c r="CY45" s="32" t="str">
        <f t="shared" si="126"/>
        <v/>
      </c>
      <c r="CZ45" s="32" t="str">
        <f t="shared" si="127"/>
        <v/>
      </c>
      <c r="DA45" s="32" t="str">
        <f t="shared" si="128"/>
        <v/>
      </c>
      <c r="DB45" s="32" t="str">
        <f t="shared" si="129"/>
        <v/>
      </c>
      <c r="DC45" s="32" t="str">
        <f t="shared" si="130"/>
        <v/>
      </c>
      <c r="DD45" s="32" t="str">
        <f t="shared" si="131"/>
        <v/>
      </c>
      <c r="DE45" s="32" t="str">
        <f t="shared" si="132"/>
        <v/>
      </c>
      <c r="DF45" s="32" t="str">
        <f t="shared" si="133"/>
        <v/>
      </c>
      <c r="DG45" s="32" t="str">
        <f t="shared" si="134"/>
        <v/>
      </c>
      <c r="DH45" s="32" t="str">
        <f t="shared" si="135"/>
        <v/>
      </c>
      <c r="DI45" s="32" t="str">
        <f t="shared" si="136"/>
        <v/>
      </c>
      <c r="DJ45" s="32" t="str">
        <f t="shared" si="137"/>
        <v/>
      </c>
      <c r="DK45" s="32" t="str">
        <f t="shared" si="138"/>
        <v/>
      </c>
      <c r="DL45" s="32" t="str">
        <f t="shared" si="139"/>
        <v/>
      </c>
      <c r="DM45" s="32" t="str">
        <f t="shared" si="140"/>
        <v/>
      </c>
      <c r="DN45" s="32" t="str">
        <f t="shared" si="141"/>
        <v/>
      </c>
      <c r="DO45" s="32" t="str">
        <f t="shared" si="142"/>
        <v/>
      </c>
      <c r="DP45" s="32" t="str">
        <f t="shared" si="143"/>
        <v/>
      </c>
      <c r="DQ45" s="32" t="str">
        <f t="shared" si="144"/>
        <v/>
      </c>
      <c r="DR45" s="32" t="str">
        <f t="shared" si="145"/>
        <v/>
      </c>
      <c r="DS45" s="32" t="str">
        <f t="shared" si="146"/>
        <v/>
      </c>
      <c r="DT45" s="32" t="str">
        <f t="shared" si="147"/>
        <v/>
      </c>
      <c r="DU45" s="32" t="str">
        <f t="shared" si="148"/>
        <v/>
      </c>
      <c r="DV45" s="32" t="str">
        <f t="shared" si="149"/>
        <v/>
      </c>
      <c r="DW45" s="32" t="str">
        <f t="shared" si="150"/>
        <v/>
      </c>
      <c r="DX45" s="32" t="str">
        <f t="shared" si="151"/>
        <v/>
      </c>
      <c r="DY45" s="32" t="str">
        <f t="shared" si="152"/>
        <v/>
      </c>
      <c r="DZ45" s="32" t="str">
        <f t="shared" si="153"/>
        <v/>
      </c>
      <c r="EA45" s="32" t="str">
        <f t="shared" si="154"/>
        <v/>
      </c>
      <c r="EB45" s="32" t="str">
        <f t="shared" si="155"/>
        <v/>
      </c>
      <c r="EC45" s="32" t="str">
        <f t="shared" si="156"/>
        <v/>
      </c>
      <c r="ED45" s="32" t="str">
        <f t="shared" si="157"/>
        <v/>
      </c>
      <c r="EE45" s="32" t="str">
        <f t="shared" si="158"/>
        <v/>
      </c>
      <c r="EF45" s="32" t="str">
        <f t="shared" si="159"/>
        <v/>
      </c>
      <c r="EG45" s="32" t="str">
        <f t="shared" si="160"/>
        <v/>
      </c>
      <c r="EH45" s="32" t="str">
        <f t="shared" si="161"/>
        <v/>
      </c>
      <c r="EI45" s="17"/>
      <c r="EJ45" s="17"/>
      <c r="EK45" s="18"/>
    </row>
    <row r="46" spans="1:141" hidden="1" x14ac:dyDescent="0.25">
      <c r="A46" s="13">
        <f t="shared" si="11"/>
        <v>29</v>
      </c>
      <c r="B46" s="14">
        <f t="shared" si="7"/>
        <v>11</v>
      </c>
      <c r="C46" s="1"/>
      <c r="D46" s="1"/>
      <c r="E46" s="1"/>
      <c r="F46" s="1"/>
      <c r="G46" s="21"/>
      <c r="H46" s="17"/>
      <c r="I46" s="17"/>
      <c r="J46" s="17"/>
      <c r="K46" s="32">
        <f t="shared" si="41"/>
        <v>7</v>
      </c>
      <c r="L46" s="32" t="str">
        <f t="shared" si="42"/>
        <v/>
      </c>
      <c r="M46" s="32" t="str">
        <f t="shared" si="44"/>
        <v/>
      </c>
      <c r="N46" s="32" t="str">
        <f t="shared" si="45"/>
        <v/>
      </c>
      <c r="O46" s="32" t="str">
        <f t="shared" si="46"/>
        <v/>
      </c>
      <c r="P46" s="32" t="str">
        <f t="shared" si="47"/>
        <v/>
      </c>
      <c r="Q46" s="32" t="str">
        <f t="shared" si="48"/>
        <v/>
      </c>
      <c r="R46" s="32" t="str">
        <f t="shared" si="49"/>
        <v/>
      </c>
      <c r="S46" s="32" t="str">
        <f t="shared" si="50"/>
        <v/>
      </c>
      <c r="T46" s="32" t="str">
        <f t="shared" si="51"/>
        <v/>
      </c>
      <c r="U46" s="32" t="str">
        <f t="shared" si="52"/>
        <v/>
      </c>
      <c r="V46" s="32" t="str">
        <f t="shared" si="53"/>
        <v/>
      </c>
      <c r="W46" s="32" t="str">
        <f t="shared" si="54"/>
        <v/>
      </c>
      <c r="X46" s="32" t="str">
        <f t="shared" si="55"/>
        <v/>
      </c>
      <c r="Y46" s="32" t="str">
        <f t="shared" si="56"/>
        <v/>
      </c>
      <c r="Z46" s="32" t="str">
        <f t="shared" si="57"/>
        <v/>
      </c>
      <c r="AA46" s="32" t="str">
        <f t="shared" si="58"/>
        <v/>
      </c>
      <c r="AB46" s="32" t="str">
        <f t="shared" si="59"/>
        <v/>
      </c>
      <c r="AC46" s="32" t="str">
        <f t="shared" si="60"/>
        <v/>
      </c>
      <c r="AD46" s="32" t="str">
        <f t="shared" si="61"/>
        <v/>
      </c>
      <c r="AE46" s="32" t="str">
        <f t="shared" si="62"/>
        <v/>
      </c>
      <c r="AF46" s="32" t="str">
        <f t="shared" si="63"/>
        <v/>
      </c>
      <c r="AG46" s="32" t="str">
        <f t="shared" si="64"/>
        <v/>
      </c>
      <c r="AH46" s="32" t="str">
        <f t="shared" si="65"/>
        <v/>
      </c>
      <c r="AI46" s="32" t="str">
        <f t="shared" si="66"/>
        <v/>
      </c>
      <c r="AJ46" s="32" t="str">
        <f t="shared" si="67"/>
        <v/>
      </c>
      <c r="AK46" s="32" t="str">
        <f t="shared" si="68"/>
        <v/>
      </c>
      <c r="AL46" s="32" t="str">
        <f t="shared" si="69"/>
        <v/>
      </c>
      <c r="AM46" s="32" t="str">
        <f t="shared" si="70"/>
        <v/>
      </c>
      <c r="AN46" s="32" t="str">
        <f t="shared" si="71"/>
        <v/>
      </c>
      <c r="AO46" s="32" t="str">
        <f t="shared" si="72"/>
        <v/>
      </c>
      <c r="AP46" s="32" t="str">
        <f t="shared" si="73"/>
        <v/>
      </c>
      <c r="AQ46" s="32" t="str">
        <f t="shared" si="74"/>
        <v/>
      </c>
      <c r="AR46" s="32" t="str">
        <f t="shared" si="75"/>
        <v/>
      </c>
      <c r="AS46" s="32" t="str">
        <f t="shared" si="76"/>
        <v/>
      </c>
      <c r="AT46" s="32" t="str">
        <f t="shared" si="77"/>
        <v/>
      </c>
      <c r="AU46" s="32" t="str">
        <f t="shared" si="78"/>
        <v/>
      </c>
      <c r="AV46" s="32" t="str">
        <f t="shared" si="79"/>
        <v/>
      </c>
      <c r="AW46" s="32" t="str">
        <f t="shared" si="80"/>
        <v/>
      </c>
      <c r="AX46" s="32" t="str">
        <f t="shared" si="81"/>
        <v/>
      </c>
      <c r="AY46" s="32" t="str">
        <f t="shared" si="82"/>
        <v/>
      </c>
      <c r="AZ46" s="32" t="str">
        <f t="shared" si="83"/>
        <v/>
      </c>
      <c r="BA46" s="32" t="str">
        <f t="shared" si="84"/>
        <v/>
      </c>
      <c r="BB46" s="32" t="str">
        <f t="shared" si="85"/>
        <v/>
      </c>
      <c r="BC46" s="32" t="str">
        <f t="shared" si="86"/>
        <v/>
      </c>
      <c r="BD46" s="32" t="str">
        <f t="shared" si="87"/>
        <v/>
      </c>
      <c r="BE46" s="32" t="str">
        <f t="shared" si="88"/>
        <v/>
      </c>
      <c r="BF46" s="32" t="str">
        <f t="shared" si="89"/>
        <v/>
      </c>
      <c r="BG46" s="32" t="str">
        <f t="shared" si="90"/>
        <v/>
      </c>
      <c r="BH46" s="32" t="str">
        <f t="shared" si="91"/>
        <v/>
      </c>
      <c r="BI46" s="32" t="str">
        <f t="shared" si="92"/>
        <v/>
      </c>
      <c r="BJ46" s="32" t="str">
        <f t="shared" si="93"/>
        <v/>
      </c>
      <c r="BK46" s="32" t="str">
        <f t="shared" si="94"/>
        <v/>
      </c>
      <c r="BL46" s="32" t="str">
        <f t="shared" si="95"/>
        <v/>
      </c>
      <c r="BM46" s="32" t="str">
        <f t="shared" si="96"/>
        <v/>
      </c>
      <c r="BN46" s="32" t="str">
        <f t="shared" si="97"/>
        <v/>
      </c>
      <c r="BO46" s="32" t="str">
        <f t="shared" si="98"/>
        <v/>
      </c>
      <c r="BP46" s="32" t="str">
        <f t="shared" si="99"/>
        <v/>
      </c>
      <c r="BQ46" s="32" t="str">
        <f t="shared" si="100"/>
        <v/>
      </c>
      <c r="BR46" s="32" t="str">
        <f t="shared" si="101"/>
        <v/>
      </c>
      <c r="BS46" s="32" t="str">
        <f t="shared" si="102"/>
        <v/>
      </c>
      <c r="BT46" s="32" t="str">
        <f t="shared" si="103"/>
        <v/>
      </c>
      <c r="BU46" s="32" t="str">
        <f t="shared" si="104"/>
        <v/>
      </c>
      <c r="BV46" s="32" t="str">
        <f t="shared" si="105"/>
        <v/>
      </c>
      <c r="BW46" s="32" t="str">
        <f t="shared" si="106"/>
        <v/>
      </c>
      <c r="BX46" s="32" t="str">
        <f t="shared" si="43"/>
        <v/>
      </c>
      <c r="BY46" s="32" t="str">
        <f t="shared" si="162"/>
        <v/>
      </c>
      <c r="BZ46" s="32" t="str">
        <f t="shared" si="163"/>
        <v/>
      </c>
      <c r="CA46" s="32" t="str">
        <f t="shared" si="164"/>
        <v/>
      </c>
      <c r="CB46" s="32" t="str">
        <f t="shared" si="165"/>
        <v/>
      </c>
      <c r="CC46" s="32" t="str">
        <f t="shared" si="166"/>
        <v/>
      </c>
      <c r="CD46" s="32" t="str">
        <f t="shared" si="167"/>
        <v/>
      </c>
      <c r="CE46" s="32" t="str">
        <f t="shared" si="168"/>
        <v/>
      </c>
      <c r="CF46" s="32" t="str">
        <f t="shared" si="107"/>
        <v/>
      </c>
      <c r="CG46" s="32" t="str">
        <f t="shared" si="108"/>
        <v/>
      </c>
      <c r="CH46" s="32" t="str">
        <f t="shared" si="109"/>
        <v/>
      </c>
      <c r="CI46" s="32" t="str">
        <f t="shared" si="110"/>
        <v/>
      </c>
      <c r="CJ46" s="32" t="str">
        <f t="shared" si="111"/>
        <v/>
      </c>
      <c r="CK46" s="32" t="str">
        <f t="shared" si="112"/>
        <v/>
      </c>
      <c r="CL46" s="32" t="str">
        <f t="shared" si="113"/>
        <v/>
      </c>
      <c r="CM46" s="32" t="str">
        <f t="shared" si="114"/>
        <v/>
      </c>
      <c r="CN46" s="32" t="str">
        <f t="shared" si="115"/>
        <v/>
      </c>
      <c r="CO46" s="32" t="str">
        <f t="shared" si="116"/>
        <v/>
      </c>
      <c r="CP46" s="32" t="str">
        <f t="shared" si="117"/>
        <v/>
      </c>
      <c r="CQ46" s="32" t="str">
        <f t="shared" si="118"/>
        <v/>
      </c>
      <c r="CR46" s="32" t="str">
        <f t="shared" si="119"/>
        <v/>
      </c>
      <c r="CS46" s="32" t="str">
        <f t="shared" si="120"/>
        <v/>
      </c>
      <c r="CT46" s="32" t="str">
        <f t="shared" si="121"/>
        <v/>
      </c>
      <c r="CU46" s="32" t="str">
        <f t="shared" si="122"/>
        <v/>
      </c>
      <c r="CV46" s="32" t="str">
        <f t="shared" si="123"/>
        <v/>
      </c>
      <c r="CW46" s="32" t="str">
        <f t="shared" si="124"/>
        <v/>
      </c>
      <c r="CX46" s="32" t="str">
        <f t="shared" si="125"/>
        <v/>
      </c>
      <c r="CY46" s="32" t="str">
        <f t="shared" si="126"/>
        <v/>
      </c>
      <c r="CZ46" s="32" t="str">
        <f t="shared" si="127"/>
        <v/>
      </c>
      <c r="DA46" s="32" t="str">
        <f t="shared" si="128"/>
        <v/>
      </c>
      <c r="DB46" s="32" t="str">
        <f t="shared" si="129"/>
        <v/>
      </c>
      <c r="DC46" s="32" t="str">
        <f t="shared" si="130"/>
        <v/>
      </c>
      <c r="DD46" s="32" t="str">
        <f t="shared" si="131"/>
        <v/>
      </c>
      <c r="DE46" s="32" t="str">
        <f t="shared" si="132"/>
        <v/>
      </c>
      <c r="DF46" s="32" t="str">
        <f t="shared" si="133"/>
        <v/>
      </c>
      <c r="DG46" s="32" t="str">
        <f t="shared" si="134"/>
        <v/>
      </c>
      <c r="DH46" s="32" t="str">
        <f t="shared" si="135"/>
        <v/>
      </c>
      <c r="DI46" s="32" t="str">
        <f t="shared" si="136"/>
        <v/>
      </c>
      <c r="DJ46" s="32" t="str">
        <f t="shared" si="137"/>
        <v/>
      </c>
      <c r="DK46" s="32" t="str">
        <f t="shared" si="138"/>
        <v/>
      </c>
      <c r="DL46" s="32" t="str">
        <f t="shared" si="139"/>
        <v/>
      </c>
      <c r="DM46" s="32" t="str">
        <f t="shared" si="140"/>
        <v/>
      </c>
      <c r="DN46" s="32" t="str">
        <f t="shared" si="141"/>
        <v/>
      </c>
      <c r="DO46" s="32" t="str">
        <f t="shared" si="142"/>
        <v/>
      </c>
      <c r="DP46" s="32" t="str">
        <f t="shared" si="143"/>
        <v/>
      </c>
      <c r="DQ46" s="32" t="str">
        <f t="shared" si="144"/>
        <v/>
      </c>
      <c r="DR46" s="32" t="str">
        <f t="shared" si="145"/>
        <v/>
      </c>
      <c r="DS46" s="32" t="str">
        <f t="shared" si="146"/>
        <v/>
      </c>
      <c r="DT46" s="32" t="str">
        <f t="shared" si="147"/>
        <v/>
      </c>
      <c r="DU46" s="32" t="str">
        <f t="shared" si="148"/>
        <v/>
      </c>
      <c r="DV46" s="32" t="str">
        <f t="shared" si="149"/>
        <v/>
      </c>
      <c r="DW46" s="32" t="str">
        <f t="shared" si="150"/>
        <v/>
      </c>
      <c r="DX46" s="32" t="str">
        <f t="shared" si="151"/>
        <v/>
      </c>
      <c r="DY46" s="32" t="str">
        <f t="shared" si="152"/>
        <v/>
      </c>
      <c r="DZ46" s="32" t="str">
        <f t="shared" si="153"/>
        <v/>
      </c>
      <c r="EA46" s="32" t="str">
        <f t="shared" si="154"/>
        <v/>
      </c>
      <c r="EB46" s="32" t="str">
        <f t="shared" si="155"/>
        <v/>
      </c>
      <c r="EC46" s="32" t="str">
        <f t="shared" si="156"/>
        <v/>
      </c>
      <c r="ED46" s="32" t="str">
        <f t="shared" si="157"/>
        <v/>
      </c>
      <c r="EE46" s="32" t="str">
        <f t="shared" si="158"/>
        <v/>
      </c>
      <c r="EF46" s="32" t="str">
        <f t="shared" si="159"/>
        <v/>
      </c>
      <c r="EG46" s="32" t="str">
        <f t="shared" si="160"/>
        <v/>
      </c>
      <c r="EH46" s="32" t="str">
        <f t="shared" si="161"/>
        <v/>
      </c>
      <c r="EI46" s="17"/>
      <c r="EJ46" s="17"/>
      <c r="EK46" s="18"/>
    </row>
    <row r="47" spans="1:141" hidden="1" x14ac:dyDescent="0.25">
      <c r="A47" s="13">
        <f t="shared" si="11"/>
        <v>30</v>
      </c>
      <c r="B47" s="14">
        <f t="shared" si="7"/>
        <v>11</v>
      </c>
      <c r="C47" s="1"/>
      <c r="D47" s="1"/>
      <c r="E47" s="1"/>
      <c r="F47" s="1"/>
      <c r="G47" s="21"/>
      <c r="H47" s="17"/>
      <c r="I47" s="17"/>
      <c r="J47" s="17"/>
      <c r="K47" s="32">
        <f t="shared" si="41"/>
        <v>8</v>
      </c>
      <c r="L47" s="32" t="str">
        <f t="shared" si="42"/>
        <v/>
      </c>
      <c r="M47" s="32" t="str">
        <f t="shared" si="44"/>
        <v/>
      </c>
      <c r="N47" s="32" t="str">
        <f t="shared" si="45"/>
        <v/>
      </c>
      <c r="O47" s="32" t="str">
        <f t="shared" si="46"/>
        <v/>
      </c>
      <c r="P47" s="32" t="str">
        <f t="shared" si="47"/>
        <v/>
      </c>
      <c r="Q47" s="32" t="str">
        <f t="shared" si="48"/>
        <v/>
      </c>
      <c r="R47" s="32" t="str">
        <f t="shared" si="49"/>
        <v/>
      </c>
      <c r="S47" s="32" t="str">
        <f t="shared" si="50"/>
        <v/>
      </c>
      <c r="T47" s="32" t="str">
        <f t="shared" si="51"/>
        <v/>
      </c>
      <c r="U47" s="32" t="str">
        <f t="shared" si="52"/>
        <v/>
      </c>
      <c r="V47" s="32" t="str">
        <f t="shared" si="53"/>
        <v/>
      </c>
      <c r="W47" s="32" t="str">
        <f t="shared" si="54"/>
        <v/>
      </c>
      <c r="X47" s="32" t="str">
        <f t="shared" si="55"/>
        <v/>
      </c>
      <c r="Y47" s="32" t="str">
        <f t="shared" si="56"/>
        <v/>
      </c>
      <c r="Z47" s="32" t="str">
        <f t="shared" si="57"/>
        <v/>
      </c>
      <c r="AA47" s="32" t="str">
        <f t="shared" si="58"/>
        <v/>
      </c>
      <c r="AB47" s="32" t="str">
        <f t="shared" si="59"/>
        <v/>
      </c>
      <c r="AC47" s="32" t="str">
        <f t="shared" si="60"/>
        <v/>
      </c>
      <c r="AD47" s="32" t="str">
        <f t="shared" si="61"/>
        <v/>
      </c>
      <c r="AE47" s="32" t="str">
        <f t="shared" si="62"/>
        <v/>
      </c>
      <c r="AF47" s="32" t="str">
        <f t="shared" si="63"/>
        <v/>
      </c>
      <c r="AG47" s="32" t="str">
        <f t="shared" si="64"/>
        <v/>
      </c>
      <c r="AH47" s="32" t="str">
        <f t="shared" si="65"/>
        <v/>
      </c>
      <c r="AI47" s="32" t="str">
        <f t="shared" si="66"/>
        <v/>
      </c>
      <c r="AJ47" s="32" t="str">
        <f t="shared" si="67"/>
        <v/>
      </c>
      <c r="AK47" s="32" t="str">
        <f t="shared" si="68"/>
        <v/>
      </c>
      <c r="AL47" s="32" t="str">
        <f t="shared" si="69"/>
        <v/>
      </c>
      <c r="AM47" s="32" t="str">
        <f t="shared" si="70"/>
        <v/>
      </c>
      <c r="AN47" s="32" t="str">
        <f t="shared" si="71"/>
        <v/>
      </c>
      <c r="AO47" s="32" t="str">
        <f t="shared" si="72"/>
        <v/>
      </c>
      <c r="AP47" s="32" t="str">
        <f t="shared" si="73"/>
        <v/>
      </c>
      <c r="AQ47" s="32" t="str">
        <f t="shared" si="74"/>
        <v/>
      </c>
      <c r="AR47" s="32" t="str">
        <f t="shared" si="75"/>
        <v/>
      </c>
      <c r="AS47" s="32" t="str">
        <f t="shared" si="76"/>
        <v/>
      </c>
      <c r="AT47" s="32" t="str">
        <f t="shared" si="77"/>
        <v/>
      </c>
      <c r="AU47" s="32" t="str">
        <f t="shared" si="78"/>
        <v/>
      </c>
      <c r="AV47" s="32" t="str">
        <f t="shared" si="79"/>
        <v/>
      </c>
      <c r="AW47" s="32" t="str">
        <f t="shared" si="80"/>
        <v/>
      </c>
      <c r="AX47" s="32" t="str">
        <f t="shared" si="81"/>
        <v/>
      </c>
      <c r="AY47" s="32" t="str">
        <f t="shared" si="82"/>
        <v/>
      </c>
      <c r="AZ47" s="32" t="str">
        <f t="shared" si="83"/>
        <v/>
      </c>
      <c r="BA47" s="32" t="str">
        <f t="shared" si="84"/>
        <v/>
      </c>
      <c r="BB47" s="32" t="str">
        <f t="shared" si="85"/>
        <v/>
      </c>
      <c r="BC47" s="32" t="str">
        <f t="shared" si="86"/>
        <v/>
      </c>
      <c r="BD47" s="32" t="str">
        <f t="shared" si="87"/>
        <v/>
      </c>
      <c r="BE47" s="32" t="str">
        <f t="shared" si="88"/>
        <v/>
      </c>
      <c r="BF47" s="32" t="str">
        <f t="shared" si="89"/>
        <v/>
      </c>
      <c r="BG47" s="32" t="str">
        <f t="shared" si="90"/>
        <v/>
      </c>
      <c r="BH47" s="32" t="str">
        <f t="shared" si="91"/>
        <v/>
      </c>
      <c r="BI47" s="32" t="str">
        <f t="shared" si="92"/>
        <v/>
      </c>
      <c r="BJ47" s="32" t="str">
        <f t="shared" si="93"/>
        <v/>
      </c>
      <c r="BK47" s="32" t="str">
        <f t="shared" si="94"/>
        <v/>
      </c>
      <c r="BL47" s="32" t="str">
        <f t="shared" si="95"/>
        <v/>
      </c>
      <c r="BM47" s="32" t="str">
        <f t="shared" si="96"/>
        <v/>
      </c>
      <c r="BN47" s="32" t="str">
        <f t="shared" si="97"/>
        <v/>
      </c>
      <c r="BO47" s="32" t="str">
        <f t="shared" si="98"/>
        <v/>
      </c>
      <c r="BP47" s="32" t="str">
        <f t="shared" si="99"/>
        <v/>
      </c>
      <c r="BQ47" s="32" t="str">
        <f t="shared" si="100"/>
        <v/>
      </c>
      <c r="BR47" s="32" t="str">
        <f t="shared" si="101"/>
        <v/>
      </c>
      <c r="BS47" s="32" t="str">
        <f t="shared" si="102"/>
        <v/>
      </c>
      <c r="BT47" s="32" t="str">
        <f t="shared" si="103"/>
        <v/>
      </c>
      <c r="BU47" s="32" t="str">
        <f t="shared" si="104"/>
        <v/>
      </c>
      <c r="BV47" s="32" t="str">
        <f t="shared" si="105"/>
        <v/>
      </c>
      <c r="BW47" s="32" t="str">
        <f t="shared" si="106"/>
        <v/>
      </c>
      <c r="BX47" s="32" t="str">
        <f t="shared" si="43"/>
        <v/>
      </c>
      <c r="BY47" s="32" t="str">
        <f t="shared" si="162"/>
        <v/>
      </c>
      <c r="BZ47" s="32" t="str">
        <f t="shared" si="163"/>
        <v/>
      </c>
      <c r="CA47" s="32" t="str">
        <f t="shared" si="164"/>
        <v/>
      </c>
      <c r="CB47" s="32" t="str">
        <f t="shared" si="165"/>
        <v/>
      </c>
      <c r="CC47" s="32" t="str">
        <f t="shared" si="166"/>
        <v/>
      </c>
      <c r="CD47" s="32" t="str">
        <f t="shared" si="167"/>
        <v/>
      </c>
      <c r="CE47" s="32" t="str">
        <f t="shared" si="168"/>
        <v/>
      </c>
      <c r="CF47" s="32" t="str">
        <f t="shared" si="107"/>
        <v/>
      </c>
      <c r="CG47" s="32" t="str">
        <f t="shared" si="108"/>
        <v/>
      </c>
      <c r="CH47" s="32" t="str">
        <f t="shared" si="109"/>
        <v/>
      </c>
      <c r="CI47" s="32" t="str">
        <f t="shared" si="110"/>
        <v/>
      </c>
      <c r="CJ47" s="32" t="str">
        <f t="shared" si="111"/>
        <v/>
      </c>
      <c r="CK47" s="32" t="str">
        <f t="shared" si="112"/>
        <v/>
      </c>
      <c r="CL47" s="32" t="str">
        <f t="shared" si="113"/>
        <v/>
      </c>
      <c r="CM47" s="32" t="str">
        <f t="shared" si="114"/>
        <v/>
      </c>
      <c r="CN47" s="32" t="str">
        <f t="shared" si="115"/>
        <v/>
      </c>
      <c r="CO47" s="32" t="str">
        <f t="shared" si="116"/>
        <v/>
      </c>
      <c r="CP47" s="32" t="str">
        <f t="shared" si="117"/>
        <v/>
      </c>
      <c r="CQ47" s="32" t="str">
        <f t="shared" si="118"/>
        <v/>
      </c>
      <c r="CR47" s="32" t="str">
        <f t="shared" si="119"/>
        <v/>
      </c>
      <c r="CS47" s="32" t="str">
        <f t="shared" si="120"/>
        <v/>
      </c>
      <c r="CT47" s="32" t="str">
        <f t="shared" si="121"/>
        <v/>
      </c>
      <c r="CU47" s="32" t="str">
        <f t="shared" si="122"/>
        <v/>
      </c>
      <c r="CV47" s="32" t="str">
        <f t="shared" si="123"/>
        <v/>
      </c>
      <c r="CW47" s="32" t="str">
        <f t="shared" si="124"/>
        <v/>
      </c>
      <c r="CX47" s="32" t="str">
        <f t="shared" si="125"/>
        <v/>
      </c>
      <c r="CY47" s="32" t="str">
        <f t="shared" si="126"/>
        <v/>
      </c>
      <c r="CZ47" s="32" t="str">
        <f t="shared" si="127"/>
        <v/>
      </c>
      <c r="DA47" s="32" t="str">
        <f t="shared" si="128"/>
        <v/>
      </c>
      <c r="DB47" s="32" t="str">
        <f t="shared" si="129"/>
        <v/>
      </c>
      <c r="DC47" s="32" t="str">
        <f t="shared" si="130"/>
        <v/>
      </c>
      <c r="DD47" s="32" t="str">
        <f t="shared" si="131"/>
        <v/>
      </c>
      <c r="DE47" s="32" t="str">
        <f t="shared" si="132"/>
        <v/>
      </c>
      <c r="DF47" s="32" t="str">
        <f t="shared" si="133"/>
        <v/>
      </c>
      <c r="DG47" s="32" t="str">
        <f t="shared" si="134"/>
        <v/>
      </c>
      <c r="DH47" s="32" t="str">
        <f t="shared" si="135"/>
        <v/>
      </c>
      <c r="DI47" s="32" t="str">
        <f t="shared" si="136"/>
        <v/>
      </c>
      <c r="DJ47" s="32" t="str">
        <f t="shared" si="137"/>
        <v/>
      </c>
      <c r="DK47" s="32" t="str">
        <f t="shared" si="138"/>
        <v/>
      </c>
      <c r="DL47" s="32" t="str">
        <f t="shared" si="139"/>
        <v/>
      </c>
      <c r="DM47" s="32" t="str">
        <f t="shared" si="140"/>
        <v/>
      </c>
      <c r="DN47" s="32" t="str">
        <f t="shared" si="141"/>
        <v/>
      </c>
      <c r="DO47" s="32" t="str">
        <f t="shared" si="142"/>
        <v/>
      </c>
      <c r="DP47" s="32" t="str">
        <f t="shared" si="143"/>
        <v/>
      </c>
      <c r="DQ47" s="32" t="str">
        <f t="shared" si="144"/>
        <v/>
      </c>
      <c r="DR47" s="32" t="str">
        <f t="shared" si="145"/>
        <v/>
      </c>
      <c r="DS47" s="32" t="str">
        <f t="shared" si="146"/>
        <v/>
      </c>
      <c r="DT47" s="32" t="str">
        <f t="shared" si="147"/>
        <v/>
      </c>
      <c r="DU47" s="32" t="str">
        <f t="shared" si="148"/>
        <v/>
      </c>
      <c r="DV47" s="32" t="str">
        <f t="shared" si="149"/>
        <v/>
      </c>
      <c r="DW47" s="32" t="str">
        <f t="shared" si="150"/>
        <v/>
      </c>
      <c r="DX47" s="32" t="str">
        <f t="shared" si="151"/>
        <v/>
      </c>
      <c r="DY47" s="32" t="str">
        <f t="shared" si="152"/>
        <v/>
      </c>
      <c r="DZ47" s="32" t="str">
        <f t="shared" si="153"/>
        <v/>
      </c>
      <c r="EA47" s="32" t="str">
        <f t="shared" si="154"/>
        <v/>
      </c>
      <c r="EB47" s="32" t="str">
        <f t="shared" si="155"/>
        <v/>
      </c>
      <c r="EC47" s="32" t="str">
        <f t="shared" si="156"/>
        <v/>
      </c>
      <c r="ED47" s="32" t="str">
        <f t="shared" si="157"/>
        <v/>
      </c>
      <c r="EE47" s="32" t="str">
        <f t="shared" si="158"/>
        <v/>
      </c>
      <c r="EF47" s="32" t="str">
        <f t="shared" si="159"/>
        <v/>
      </c>
      <c r="EG47" s="32" t="str">
        <f t="shared" si="160"/>
        <v/>
      </c>
      <c r="EH47" s="32" t="str">
        <f t="shared" si="161"/>
        <v/>
      </c>
      <c r="EI47" s="17"/>
      <c r="EJ47" s="17"/>
      <c r="EK47" s="18"/>
    </row>
    <row r="48" spans="1:141" hidden="1" x14ac:dyDescent="0.25">
      <c r="A48" s="13">
        <f t="shared" si="11"/>
        <v>31</v>
      </c>
      <c r="B48" s="14">
        <f t="shared" si="7"/>
        <v>11</v>
      </c>
      <c r="C48" s="1"/>
      <c r="D48" s="1"/>
      <c r="E48" s="1"/>
      <c r="F48" s="1"/>
      <c r="G48" s="21"/>
      <c r="H48" s="17"/>
      <c r="I48" s="17"/>
      <c r="J48" s="17"/>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17"/>
      <c r="EJ48" s="17"/>
      <c r="EK48" s="18"/>
    </row>
    <row r="49" spans="1:141" hidden="1" x14ac:dyDescent="0.25">
      <c r="A49" s="13">
        <f t="shared" si="11"/>
        <v>32</v>
      </c>
      <c r="B49" s="14">
        <f t="shared" si="7"/>
        <v>11</v>
      </c>
      <c r="C49" s="1"/>
      <c r="D49" s="1"/>
      <c r="E49" s="1"/>
      <c r="F49" s="1"/>
      <c r="G49" s="21"/>
      <c r="H49" s="17"/>
      <c r="I49" s="17"/>
      <c r="J49" s="17"/>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32"/>
      <c r="BM49" s="32"/>
      <c r="BN49" s="32"/>
      <c r="BO49" s="32"/>
      <c r="BP49" s="32"/>
      <c r="BQ49" s="32"/>
      <c r="BR49" s="32"/>
      <c r="BS49" s="32"/>
      <c r="BT49" s="32"/>
      <c r="BU49" s="32"/>
      <c r="BV49" s="32"/>
      <c r="BW49" s="32"/>
      <c r="BX49" s="32"/>
      <c r="BY49" s="32"/>
      <c r="BZ49" s="32"/>
      <c r="CA49" s="32"/>
      <c r="CB49" s="32"/>
      <c r="CC49" s="32"/>
      <c r="CD49" s="32"/>
      <c r="CE49" s="32"/>
      <c r="CF49" s="32"/>
      <c r="CG49" s="32"/>
      <c r="CH49" s="32"/>
      <c r="CI49" s="32"/>
      <c r="CJ49" s="32"/>
      <c r="CK49" s="32"/>
      <c r="CL49" s="32"/>
      <c r="CM49" s="32"/>
      <c r="CN49" s="32"/>
      <c r="CO49" s="32"/>
      <c r="CP49" s="32"/>
      <c r="CQ49" s="32"/>
      <c r="CR49" s="32"/>
      <c r="CS49" s="32"/>
      <c r="CT49" s="32"/>
      <c r="CU49" s="32"/>
      <c r="CV49" s="32"/>
      <c r="CW49" s="32"/>
      <c r="CX49" s="32"/>
      <c r="CY49" s="32"/>
      <c r="CZ49" s="32"/>
      <c r="DA49" s="32"/>
      <c r="DB49" s="32"/>
      <c r="DC49" s="32"/>
      <c r="DD49" s="32"/>
      <c r="DE49" s="32"/>
      <c r="DF49" s="32"/>
      <c r="DG49" s="32"/>
      <c r="DH49" s="32"/>
      <c r="DI49" s="32"/>
      <c r="DJ49" s="32"/>
      <c r="DK49" s="32"/>
      <c r="DL49" s="32"/>
      <c r="DM49" s="32"/>
      <c r="DN49" s="32"/>
      <c r="DO49" s="32"/>
      <c r="DP49" s="32"/>
      <c r="DQ49" s="32"/>
      <c r="DR49" s="32"/>
      <c r="DS49" s="32"/>
      <c r="DT49" s="32"/>
      <c r="DU49" s="32"/>
      <c r="DV49" s="32"/>
      <c r="DW49" s="32"/>
      <c r="DX49" s="32"/>
      <c r="DY49" s="32"/>
      <c r="DZ49" s="32"/>
      <c r="EA49" s="32"/>
      <c r="EB49" s="32"/>
      <c r="EC49" s="32"/>
      <c r="ED49" s="32"/>
      <c r="EE49" s="32"/>
      <c r="EF49" s="32"/>
      <c r="EG49" s="32"/>
      <c r="EH49" s="32"/>
      <c r="EI49" s="17"/>
      <c r="EJ49" s="17"/>
      <c r="EK49" s="18"/>
    </row>
    <row r="50" spans="1:141" hidden="1" x14ac:dyDescent="0.25">
      <c r="A50" s="13">
        <f t="shared" si="11"/>
        <v>33</v>
      </c>
      <c r="B50" s="14">
        <f t="shared" si="7"/>
        <v>11</v>
      </c>
      <c r="C50" s="1"/>
      <c r="D50" s="1"/>
      <c r="E50" s="1"/>
      <c r="F50" s="1"/>
      <c r="G50" s="21"/>
      <c r="H50" s="17"/>
      <c r="I50" s="17"/>
      <c r="J50" s="17"/>
      <c r="K50" s="32">
        <f>K40</f>
        <v>1</v>
      </c>
      <c r="L50" s="32" t="str">
        <f>IF(L40="","",IF($B$8-$I$7&gt;=L40,"U","A"))</f>
        <v>A</v>
      </c>
      <c r="M50" s="32" t="str">
        <f t="shared" ref="M50:BX51" si="169">IF(M40="","",IF($B$8-$I$7&gt;=M40,"U","A"))</f>
        <v/>
      </c>
      <c r="N50" s="32" t="str">
        <f t="shared" si="169"/>
        <v/>
      </c>
      <c r="O50" s="32" t="str">
        <f t="shared" si="169"/>
        <v/>
      </c>
      <c r="P50" s="32" t="str">
        <f t="shared" si="169"/>
        <v/>
      </c>
      <c r="Q50" s="32" t="str">
        <f t="shared" si="169"/>
        <v/>
      </c>
      <c r="R50" s="32" t="str">
        <f t="shared" si="169"/>
        <v/>
      </c>
      <c r="S50" s="32" t="str">
        <f t="shared" si="169"/>
        <v/>
      </c>
      <c r="T50" s="32" t="str">
        <f t="shared" si="169"/>
        <v/>
      </c>
      <c r="U50" s="32" t="str">
        <f t="shared" si="169"/>
        <v/>
      </c>
      <c r="V50" s="32" t="str">
        <f t="shared" si="169"/>
        <v/>
      </c>
      <c r="W50" s="32" t="str">
        <f t="shared" si="169"/>
        <v/>
      </c>
      <c r="X50" s="32" t="str">
        <f t="shared" si="169"/>
        <v/>
      </c>
      <c r="Y50" s="32" t="str">
        <f t="shared" si="169"/>
        <v/>
      </c>
      <c r="Z50" s="32" t="str">
        <f t="shared" si="169"/>
        <v/>
      </c>
      <c r="AA50" s="32" t="str">
        <f t="shared" si="169"/>
        <v/>
      </c>
      <c r="AB50" s="32" t="str">
        <f t="shared" si="169"/>
        <v/>
      </c>
      <c r="AC50" s="32" t="str">
        <f t="shared" si="169"/>
        <v/>
      </c>
      <c r="AD50" s="32" t="str">
        <f t="shared" si="169"/>
        <v/>
      </c>
      <c r="AE50" s="32" t="str">
        <f t="shared" si="169"/>
        <v/>
      </c>
      <c r="AF50" s="32" t="str">
        <f t="shared" si="169"/>
        <v/>
      </c>
      <c r="AG50" s="32" t="str">
        <f t="shared" si="169"/>
        <v/>
      </c>
      <c r="AH50" s="32" t="str">
        <f t="shared" si="169"/>
        <v/>
      </c>
      <c r="AI50" s="32" t="str">
        <f t="shared" si="169"/>
        <v/>
      </c>
      <c r="AJ50" s="32" t="str">
        <f t="shared" si="169"/>
        <v/>
      </c>
      <c r="AK50" s="32" t="str">
        <f t="shared" si="169"/>
        <v/>
      </c>
      <c r="AL50" s="32" t="str">
        <f t="shared" si="169"/>
        <v/>
      </c>
      <c r="AM50" s="32" t="str">
        <f t="shared" si="169"/>
        <v/>
      </c>
      <c r="AN50" s="32" t="str">
        <f t="shared" si="169"/>
        <v/>
      </c>
      <c r="AO50" s="32" t="str">
        <f t="shared" si="169"/>
        <v/>
      </c>
      <c r="AP50" s="32" t="str">
        <f t="shared" si="169"/>
        <v/>
      </c>
      <c r="AQ50" s="32" t="str">
        <f t="shared" si="169"/>
        <v/>
      </c>
      <c r="AR50" s="32" t="str">
        <f t="shared" si="169"/>
        <v/>
      </c>
      <c r="AS50" s="32" t="str">
        <f t="shared" si="169"/>
        <v/>
      </c>
      <c r="AT50" s="32" t="str">
        <f t="shared" si="169"/>
        <v/>
      </c>
      <c r="AU50" s="32" t="str">
        <f t="shared" si="169"/>
        <v/>
      </c>
      <c r="AV50" s="32" t="str">
        <f t="shared" si="169"/>
        <v/>
      </c>
      <c r="AW50" s="32" t="str">
        <f t="shared" si="169"/>
        <v/>
      </c>
      <c r="AX50" s="32" t="str">
        <f t="shared" si="169"/>
        <v/>
      </c>
      <c r="AY50" s="32" t="str">
        <f t="shared" si="169"/>
        <v/>
      </c>
      <c r="AZ50" s="32" t="str">
        <f t="shared" si="169"/>
        <v/>
      </c>
      <c r="BA50" s="32" t="str">
        <f t="shared" si="169"/>
        <v/>
      </c>
      <c r="BB50" s="32" t="str">
        <f t="shared" si="169"/>
        <v/>
      </c>
      <c r="BC50" s="32" t="str">
        <f t="shared" si="169"/>
        <v/>
      </c>
      <c r="BD50" s="32" t="str">
        <f t="shared" si="169"/>
        <v/>
      </c>
      <c r="BE50" s="32" t="str">
        <f t="shared" si="169"/>
        <v/>
      </c>
      <c r="BF50" s="32" t="str">
        <f t="shared" si="169"/>
        <v/>
      </c>
      <c r="BG50" s="32" t="str">
        <f t="shared" si="169"/>
        <v/>
      </c>
      <c r="BH50" s="32" t="str">
        <f t="shared" si="169"/>
        <v/>
      </c>
      <c r="BI50" s="32" t="str">
        <f t="shared" si="169"/>
        <v/>
      </c>
      <c r="BJ50" s="32" t="str">
        <f t="shared" si="169"/>
        <v/>
      </c>
      <c r="BK50" s="32" t="str">
        <f t="shared" si="169"/>
        <v/>
      </c>
      <c r="BL50" s="32" t="str">
        <f t="shared" si="169"/>
        <v/>
      </c>
      <c r="BM50" s="32" t="str">
        <f t="shared" si="169"/>
        <v/>
      </c>
      <c r="BN50" s="32" t="str">
        <f t="shared" si="169"/>
        <v/>
      </c>
      <c r="BO50" s="32" t="str">
        <f t="shared" si="169"/>
        <v/>
      </c>
      <c r="BP50" s="32" t="str">
        <f t="shared" si="169"/>
        <v/>
      </c>
      <c r="BQ50" s="32" t="str">
        <f t="shared" si="169"/>
        <v/>
      </c>
      <c r="BR50" s="32" t="str">
        <f t="shared" si="169"/>
        <v/>
      </c>
      <c r="BS50" s="32" t="str">
        <f t="shared" si="169"/>
        <v/>
      </c>
      <c r="BT50" s="32" t="str">
        <f t="shared" si="169"/>
        <v/>
      </c>
      <c r="BU50" s="32" t="str">
        <f t="shared" si="169"/>
        <v/>
      </c>
      <c r="BV50" s="32" t="str">
        <f t="shared" si="169"/>
        <v/>
      </c>
      <c r="BW50" s="32" t="str">
        <f t="shared" si="169"/>
        <v/>
      </c>
      <c r="BX50" s="32" t="str">
        <f t="shared" si="169"/>
        <v/>
      </c>
      <c r="BY50" s="32" t="str">
        <f t="shared" ref="BY50:EH54" si="170">IF(BY40="","",IF($B$8-$I$7&gt;=BY40,"U","A"))</f>
        <v/>
      </c>
      <c r="BZ50" s="32" t="str">
        <f t="shared" si="170"/>
        <v/>
      </c>
      <c r="CA50" s="32" t="str">
        <f t="shared" si="170"/>
        <v/>
      </c>
      <c r="CB50" s="32" t="str">
        <f t="shared" si="170"/>
        <v/>
      </c>
      <c r="CC50" s="32" t="str">
        <f t="shared" si="170"/>
        <v/>
      </c>
      <c r="CD50" s="32" t="str">
        <f t="shared" si="170"/>
        <v/>
      </c>
      <c r="CE50" s="32" t="str">
        <f t="shared" si="170"/>
        <v/>
      </c>
      <c r="CF50" s="32" t="str">
        <f t="shared" si="170"/>
        <v/>
      </c>
      <c r="CG50" s="32" t="str">
        <f t="shared" si="170"/>
        <v/>
      </c>
      <c r="CH50" s="32" t="str">
        <f t="shared" si="170"/>
        <v/>
      </c>
      <c r="CI50" s="32" t="str">
        <f t="shared" si="170"/>
        <v/>
      </c>
      <c r="CJ50" s="32" t="str">
        <f t="shared" si="170"/>
        <v/>
      </c>
      <c r="CK50" s="32" t="str">
        <f t="shared" si="170"/>
        <v/>
      </c>
      <c r="CL50" s="32" t="str">
        <f t="shared" si="170"/>
        <v/>
      </c>
      <c r="CM50" s="32" t="str">
        <f t="shared" si="170"/>
        <v/>
      </c>
      <c r="CN50" s="32" t="str">
        <f t="shared" si="170"/>
        <v/>
      </c>
      <c r="CO50" s="32" t="str">
        <f t="shared" si="170"/>
        <v/>
      </c>
      <c r="CP50" s="32" t="str">
        <f t="shared" si="170"/>
        <v/>
      </c>
      <c r="CQ50" s="32" t="str">
        <f t="shared" si="170"/>
        <v/>
      </c>
      <c r="CR50" s="32" t="str">
        <f t="shared" si="170"/>
        <v/>
      </c>
      <c r="CS50" s="32" t="str">
        <f t="shared" si="170"/>
        <v/>
      </c>
      <c r="CT50" s="32" t="str">
        <f t="shared" si="170"/>
        <v/>
      </c>
      <c r="CU50" s="32" t="str">
        <f t="shared" si="170"/>
        <v/>
      </c>
      <c r="CV50" s="32" t="str">
        <f t="shared" si="170"/>
        <v/>
      </c>
      <c r="CW50" s="32" t="str">
        <f t="shared" si="170"/>
        <v/>
      </c>
      <c r="CX50" s="32" t="str">
        <f t="shared" si="170"/>
        <v/>
      </c>
      <c r="CY50" s="32" t="str">
        <f t="shared" si="170"/>
        <v/>
      </c>
      <c r="CZ50" s="32" t="str">
        <f t="shared" si="170"/>
        <v/>
      </c>
      <c r="DA50" s="32" t="str">
        <f t="shared" si="170"/>
        <v/>
      </c>
      <c r="DB50" s="32" t="str">
        <f t="shared" si="170"/>
        <v/>
      </c>
      <c r="DC50" s="32" t="str">
        <f t="shared" si="170"/>
        <v/>
      </c>
      <c r="DD50" s="32" t="str">
        <f t="shared" si="170"/>
        <v/>
      </c>
      <c r="DE50" s="32" t="str">
        <f t="shared" si="170"/>
        <v/>
      </c>
      <c r="DF50" s="32" t="str">
        <f t="shared" si="170"/>
        <v/>
      </c>
      <c r="DG50" s="32" t="str">
        <f t="shared" si="170"/>
        <v/>
      </c>
      <c r="DH50" s="32" t="str">
        <f t="shared" si="170"/>
        <v/>
      </c>
      <c r="DI50" s="32" t="str">
        <f t="shared" si="170"/>
        <v/>
      </c>
      <c r="DJ50" s="32" t="str">
        <f t="shared" si="170"/>
        <v/>
      </c>
      <c r="DK50" s="32" t="str">
        <f t="shared" si="170"/>
        <v/>
      </c>
      <c r="DL50" s="32" t="str">
        <f t="shared" si="170"/>
        <v/>
      </c>
      <c r="DM50" s="32" t="str">
        <f t="shared" si="170"/>
        <v/>
      </c>
      <c r="DN50" s="32" t="str">
        <f t="shared" si="170"/>
        <v/>
      </c>
      <c r="DO50" s="32" t="str">
        <f t="shared" si="170"/>
        <v/>
      </c>
      <c r="DP50" s="32" t="str">
        <f t="shared" si="170"/>
        <v/>
      </c>
      <c r="DQ50" s="32" t="str">
        <f t="shared" si="170"/>
        <v/>
      </c>
      <c r="DR50" s="32" t="str">
        <f t="shared" si="170"/>
        <v/>
      </c>
      <c r="DS50" s="32" t="str">
        <f t="shared" si="170"/>
        <v/>
      </c>
      <c r="DT50" s="32" t="str">
        <f t="shared" si="170"/>
        <v/>
      </c>
      <c r="DU50" s="32" t="str">
        <f t="shared" si="170"/>
        <v/>
      </c>
      <c r="DV50" s="32" t="str">
        <f t="shared" si="170"/>
        <v/>
      </c>
      <c r="DW50" s="32" t="str">
        <f t="shared" si="170"/>
        <v/>
      </c>
      <c r="DX50" s="32" t="str">
        <f t="shared" si="170"/>
        <v/>
      </c>
      <c r="DY50" s="32" t="str">
        <f t="shared" si="170"/>
        <v/>
      </c>
      <c r="DZ50" s="32" t="str">
        <f t="shared" si="170"/>
        <v/>
      </c>
      <c r="EA50" s="32" t="str">
        <f t="shared" si="170"/>
        <v/>
      </c>
      <c r="EB50" s="32" t="str">
        <f t="shared" si="170"/>
        <v/>
      </c>
      <c r="EC50" s="32" t="str">
        <f t="shared" si="170"/>
        <v/>
      </c>
      <c r="ED50" s="32" t="str">
        <f t="shared" si="170"/>
        <v/>
      </c>
      <c r="EE50" s="32" t="str">
        <f t="shared" si="170"/>
        <v/>
      </c>
      <c r="EF50" s="32" t="str">
        <f t="shared" si="170"/>
        <v/>
      </c>
      <c r="EG50" s="32" t="str">
        <f t="shared" si="170"/>
        <v/>
      </c>
      <c r="EH50" s="32" t="str">
        <f t="shared" si="170"/>
        <v/>
      </c>
      <c r="EI50" s="17"/>
      <c r="EJ50" s="17"/>
      <c r="EK50" s="18"/>
    </row>
    <row r="51" spans="1:141" hidden="1" x14ac:dyDescent="0.25">
      <c r="A51" s="13">
        <f t="shared" si="11"/>
        <v>34</v>
      </c>
      <c r="B51" s="14">
        <f t="shared" si="7"/>
        <v>12</v>
      </c>
      <c r="C51" s="1"/>
      <c r="D51" s="1"/>
      <c r="E51" s="1"/>
      <c r="F51" s="1"/>
      <c r="G51" s="21"/>
      <c r="H51" s="17"/>
      <c r="I51" s="17"/>
      <c r="J51" s="17"/>
      <c r="K51" s="32">
        <f t="shared" ref="K51:K57" si="171">K41</f>
        <v>2</v>
      </c>
      <c r="L51" s="32" t="str">
        <f t="shared" ref="L51:AA57" si="172">IF(L41="","",IF($B$8-$I$7&gt;=L41,"U","A"))</f>
        <v/>
      </c>
      <c r="M51" s="32" t="str">
        <f t="shared" si="172"/>
        <v/>
      </c>
      <c r="N51" s="32" t="str">
        <f t="shared" si="172"/>
        <v/>
      </c>
      <c r="O51" s="32" t="str">
        <f t="shared" si="172"/>
        <v/>
      </c>
      <c r="P51" s="32" t="str">
        <f t="shared" si="172"/>
        <v/>
      </c>
      <c r="Q51" s="32" t="str">
        <f t="shared" si="172"/>
        <v/>
      </c>
      <c r="R51" s="32" t="str">
        <f t="shared" si="172"/>
        <v/>
      </c>
      <c r="S51" s="32" t="str">
        <f t="shared" si="172"/>
        <v/>
      </c>
      <c r="T51" s="32" t="str">
        <f t="shared" si="172"/>
        <v/>
      </c>
      <c r="U51" s="32" t="str">
        <f t="shared" si="172"/>
        <v/>
      </c>
      <c r="V51" s="32" t="str">
        <f t="shared" si="172"/>
        <v/>
      </c>
      <c r="W51" s="32" t="str">
        <f t="shared" si="172"/>
        <v/>
      </c>
      <c r="X51" s="32" t="str">
        <f t="shared" si="172"/>
        <v/>
      </c>
      <c r="Y51" s="32" t="str">
        <f t="shared" si="172"/>
        <v/>
      </c>
      <c r="Z51" s="32" t="str">
        <f t="shared" si="172"/>
        <v/>
      </c>
      <c r="AA51" s="32" t="str">
        <f t="shared" si="172"/>
        <v/>
      </c>
      <c r="AB51" s="32" t="str">
        <f t="shared" si="169"/>
        <v/>
      </c>
      <c r="AC51" s="32" t="str">
        <f t="shared" si="169"/>
        <v/>
      </c>
      <c r="AD51" s="32" t="str">
        <f t="shared" si="169"/>
        <v/>
      </c>
      <c r="AE51" s="32" t="str">
        <f t="shared" si="169"/>
        <v/>
      </c>
      <c r="AF51" s="32" t="str">
        <f t="shared" si="169"/>
        <v/>
      </c>
      <c r="AG51" s="32" t="str">
        <f t="shared" si="169"/>
        <v/>
      </c>
      <c r="AH51" s="32" t="str">
        <f t="shared" si="169"/>
        <v/>
      </c>
      <c r="AI51" s="32" t="str">
        <f t="shared" si="169"/>
        <v/>
      </c>
      <c r="AJ51" s="32" t="str">
        <f t="shared" si="169"/>
        <v/>
      </c>
      <c r="AK51" s="32" t="str">
        <f t="shared" si="169"/>
        <v/>
      </c>
      <c r="AL51" s="32" t="str">
        <f t="shared" si="169"/>
        <v/>
      </c>
      <c r="AM51" s="32" t="str">
        <f t="shared" si="169"/>
        <v/>
      </c>
      <c r="AN51" s="32" t="str">
        <f t="shared" si="169"/>
        <v/>
      </c>
      <c r="AO51" s="32" t="str">
        <f t="shared" si="169"/>
        <v/>
      </c>
      <c r="AP51" s="32" t="str">
        <f t="shared" si="169"/>
        <v/>
      </c>
      <c r="AQ51" s="32" t="str">
        <f t="shared" si="169"/>
        <v/>
      </c>
      <c r="AR51" s="32" t="str">
        <f t="shared" si="169"/>
        <v/>
      </c>
      <c r="AS51" s="32" t="str">
        <f t="shared" si="169"/>
        <v/>
      </c>
      <c r="AT51" s="32" t="str">
        <f t="shared" si="169"/>
        <v/>
      </c>
      <c r="AU51" s="32" t="str">
        <f t="shared" si="169"/>
        <v/>
      </c>
      <c r="AV51" s="32" t="str">
        <f t="shared" si="169"/>
        <v/>
      </c>
      <c r="AW51" s="32" t="str">
        <f t="shared" si="169"/>
        <v/>
      </c>
      <c r="AX51" s="32" t="str">
        <f t="shared" si="169"/>
        <v/>
      </c>
      <c r="AY51" s="32" t="str">
        <f t="shared" si="169"/>
        <v/>
      </c>
      <c r="AZ51" s="32" t="str">
        <f t="shared" si="169"/>
        <v/>
      </c>
      <c r="BA51" s="32" t="str">
        <f t="shared" si="169"/>
        <v/>
      </c>
      <c r="BB51" s="32" t="str">
        <f t="shared" si="169"/>
        <v/>
      </c>
      <c r="BC51" s="32" t="str">
        <f t="shared" si="169"/>
        <v/>
      </c>
      <c r="BD51" s="32" t="str">
        <f t="shared" si="169"/>
        <v/>
      </c>
      <c r="BE51" s="32" t="str">
        <f t="shared" si="169"/>
        <v/>
      </c>
      <c r="BF51" s="32" t="str">
        <f t="shared" si="169"/>
        <v/>
      </c>
      <c r="BG51" s="32" t="str">
        <f t="shared" si="169"/>
        <v/>
      </c>
      <c r="BH51" s="32" t="str">
        <f t="shared" si="169"/>
        <v/>
      </c>
      <c r="BI51" s="32" t="str">
        <f t="shared" si="169"/>
        <v/>
      </c>
      <c r="BJ51" s="32" t="str">
        <f t="shared" si="169"/>
        <v/>
      </c>
      <c r="BK51" s="32" t="str">
        <f t="shared" si="169"/>
        <v/>
      </c>
      <c r="BL51" s="32" t="str">
        <f t="shared" si="169"/>
        <v/>
      </c>
      <c r="BM51" s="32" t="str">
        <f t="shared" si="169"/>
        <v/>
      </c>
      <c r="BN51" s="32" t="str">
        <f t="shared" si="169"/>
        <v/>
      </c>
      <c r="BO51" s="32" t="str">
        <f t="shared" si="169"/>
        <v/>
      </c>
      <c r="BP51" s="32" t="str">
        <f t="shared" si="169"/>
        <v/>
      </c>
      <c r="BQ51" s="32" t="str">
        <f t="shared" si="169"/>
        <v/>
      </c>
      <c r="BR51" s="32" t="str">
        <f t="shared" si="169"/>
        <v/>
      </c>
      <c r="BS51" s="32" t="str">
        <f t="shared" si="169"/>
        <v/>
      </c>
      <c r="BT51" s="32" t="str">
        <f t="shared" si="169"/>
        <v/>
      </c>
      <c r="BU51" s="32" t="str">
        <f t="shared" si="169"/>
        <v/>
      </c>
      <c r="BV51" s="32" t="str">
        <f t="shared" si="169"/>
        <v/>
      </c>
      <c r="BW51" s="32" t="str">
        <f t="shared" si="169"/>
        <v/>
      </c>
      <c r="BX51" s="32" t="str">
        <f t="shared" si="169"/>
        <v/>
      </c>
      <c r="BY51" s="32" t="str">
        <f t="shared" si="170"/>
        <v/>
      </c>
      <c r="BZ51" s="32" t="str">
        <f t="shared" si="170"/>
        <v/>
      </c>
      <c r="CA51" s="32" t="str">
        <f t="shared" si="170"/>
        <v/>
      </c>
      <c r="CB51" s="32" t="str">
        <f t="shared" si="170"/>
        <v/>
      </c>
      <c r="CC51" s="32" t="str">
        <f t="shared" si="170"/>
        <v/>
      </c>
      <c r="CD51" s="32" t="str">
        <f t="shared" si="170"/>
        <v/>
      </c>
      <c r="CE51" s="32" t="str">
        <f t="shared" si="170"/>
        <v/>
      </c>
      <c r="CF51" s="32" t="str">
        <f t="shared" si="170"/>
        <v/>
      </c>
      <c r="CG51" s="32" t="str">
        <f t="shared" si="170"/>
        <v/>
      </c>
      <c r="CH51" s="32" t="str">
        <f t="shared" si="170"/>
        <v/>
      </c>
      <c r="CI51" s="32" t="str">
        <f t="shared" si="170"/>
        <v/>
      </c>
      <c r="CJ51" s="32" t="str">
        <f t="shared" si="170"/>
        <v/>
      </c>
      <c r="CK51" s="32" t="str">
        <f t="shared" si="170"/>
        <v/>
      </c>
      <c r="CL51" s="32" t="str">
        <f t="shared" si="170"/>
        <v/>
      </c>
      <c r="CM51" s="32" t="str">
        <f t="shared" si="170"/>
        <v/>
      </c>
      <c r="CN51" s="32" t="str">
        <f t="shared" si="170"/>
        <v/>
      </c>
      <c r="CO51" s="32" t="str">
        <f t="shared" si="170"/>
        <v/>
      </c>
      <c r="CP51" s="32" t="str">
        <f t="shared" si="170"/>
        <v/>
      </c>
      <c r="CQ51" s="32" t="str">
        <f t="shared" si="170"/>
        <v/>
      </c>
      <c r="CR51" s="32" t="str">
        <f t="shared" si="170"/>
        <v/>
      </c>
      <c r="CS51" s="32" t="str">
        <f t="shared" si="170"/>
        <v/>
      </c>
      <c r="CT51" s="32" t="str">
        <f t="shared" si="170"/>
        <v/>
      </c>
      <c r="CU51" s="32" t="str">
        <f t="shared" si="170"/>
        <v/>
      </c>
      <c r="CV51" s="32" t="str">
        <f t="shared" si="170"/>
        <v/>
      </c>
      <c r="CW51" s="32" t="str">
        <f t="shared" si="170"/>
        <v/>
      </c>
      <c r="CX51" s="32" t="str">
        <f t="shared" si="170"/>
        <v/>
      </c>
      <c r="CY51" s="32" t="str">
        <f t="shared" si="170"/>
        <v/>
      </c>
      <c r="CZ51" s="32" t="str">
        <f t="shared" si="170"/>
        <v/>
      </c>
      <c r="DA51" s="32" t="str">
        <f t="shared" si="170"/>
        <v/>
      </c>
      <c r="DB51" s="32" t="str">
        <f t="shared" si="170"/>
        <v/>
      </c>
      <c r="DC51" s="32" t="str">
        <f t="shared" si="170"/>
        <v/>
      </c>
      <c r="DD51" s="32" t="str">
        <f t="shared" si="170"/>
        <v/>
      </c>
      <c r="DE51" s="32" t="str">
        <f t="shared" si="170"/>
        <v/>
      </c>
      <c r="DF51" s="32" t="str">
        <f t="shared" si="170"/>
        <v/>
      </c>
      <c r="DG51" s="32" t="str">
        <f t="shared" si="170"/>
        <v/>
      </c>
      <c r="DH51" s="32" t="str">
        <f t="shared" si="170"/>
        <v/>
      </c>
      <c r="DI51" s="32" t="str">
        <f t="shared" si="170"/>
        <v/>
      </c>
      <c r="DJ51" s="32" t="str">
        <f t="shared" si="170"/>
        <v/>
      </c>
      <c r="DK51" s="32" t="str">
        <f t="shared" si="170"/>
        <v/>
      </c>
      <c r="DL51" s="32" t="str">
        <f t="shared" si="170"/>
        <v/>
      </c>
      <c r="DM51" s="32" t="str">
        <f t="shared" si="170"/>
        <v/>
      </c>
      <c r="DN51" s="32" t="str">
        <f t="shared" si="170"/>
        <v/>
      </c>
      <c r="DO51" s="32" t="str">
        <f t="shared" si="170"/>
        <v/>
      </c>
      <c r="DP51" s="32" t="str">
        <f t="shared" si="170"/>
        <v/>
      </c>
      <c r="DQ51" s="32" t="str">
        <f t="shared" si="170"/>
        <v/>
      </c>
      <c r="DR51" s="32" t="str">
        <f t="shared" si="170"/>
        <v/>
      </c>
      <c r="DS51" s="32" t="str">
        <f t="shared" si="170"/>
        <v/>
      </c>
      <c r="DT51" s="32" t="str">
        <f t="shared" si="170"/>
        <v/>
      </c>
      <c r="DU51" s="32" t="str">
        <f t="shared" si="170"/>
        <v/>
      </c>
      <c r="DV51" s="32" t="str">
        <f t="shared" si="170"/>
        <v/>
      </c>
      <c r="DW51" s="32" t="str">
        <f t="shared" si="170"/>
        <v/>
      </c>
      <c r="DX51" s="32" t="str">
        <f t="shared" si="170"/>
        <v/>
      </c>
      <c r="DY51" s="32" t="str">
        <f t="shared" si="170"/>
        <v/>
      </c>
      <c r="DZ51" s="32" t="str">
        <f t="shared" si="170"/>
        <v/>
      </c>
      <c r="EA51" s="32" t="str">
        <f t="shared" si="170"/>
        <v/>
      </c>
      <c r="EB51" s="32" t="str">
        <f t="shared" si="170"/>
        <v/>
      </c>
      <c r="EC51" s="32" t="str">
        <f t="shared" si="170"/>
        <v/>
      </c>
      <c r="ED51" s="32" t="str">
        <f t="shared" si="170"/>
        <v/>
      </c>
      <c r="EE51" s="32" t="str">
        <f t="shared" si="170"/>
        <v/>
      </c>
      <c r="EF51" s="32" t="str">
        <f t="shared" si="170"/>
        <v/>
      </c>
      <c r="EG51" s="32" t="str">
        <f t="shared" si="170"/>
        <v/>
      </c>
      <c r="EH51" s="32" t="str">
        <f t="shared" si="170"/>
        <v/>
      </c>
      <c r="EI51" s="17"/>
      <c r="EJ51" s="17"/>
      <c r="EK51" s="18"/>
    </row>
    <row r="52" spans="1:141" hidden="1" x14ac:dyDescent="0.25">
      <c r="A52" s="13">
        <f t="shared" si="11"/>
        <v>35</v>
      </c>
      <c r="B52" s="14">
        <f t="shared" si="7"/>
        <v>12</v>
      </c>
      <c r="C52" s="1"/>
      <c r="D52" s="1"/>
      <c r="E52" s="1"/>
      <c r="F52" s="1"/>
      <c r="G52" s="21"/>
      <c r="H52" s="17"/>
      <c r="I52" s="17"/>
      <c r="J52" s="17"/>
      <c r="K52" s="32">
        <f t="shared" si="171"/>
        <v>3</v>
      </c>
      <c r="L52" s="32" t="str">
        <f t="shared" si="172"/>
        <v/>
      </c>
      <c r="M52" s="32" t="str">
        <f t="shared" ref="M52:BX55" si="173">IF(M42="","",IF($B$8-$I$7&gt;=M42,"U","A"))</f>
        <v/>
      </c>
      <c r="N52" s="32" t="str">
        <f t="shared" si="173"/>
        <v/>
      </c>
      <c r="O52" s="32" t="str">
        <f t="shared" si="173"/>
        <v/>
      </c>
      <c r="P52" s="32" t="str">
        <f t="shared" si="173"/>
        <v/>
      </c>
      <c r="Q52" s="32" t="str">
        <f t="shared" si="173"/>
        <v/>
      </c>
      <c r="R52" s="32" t="str">
        <f t="shared" si="173"/>
        <v/>
      </c>
      <c r="S52" s="32" t="str">
        <f t="shared" si="173"/>
        <v/>
      </c>
      <c r="T52" s="32" t="str">
        <f t="shared" si="173"/>
        <v/>
      </c>
      <c r="U52" s="32" t="str">
        <f t="shared" si="173"/>
        <v/>
      </c>
      <c r="V52" s="32" t="str">
        <f t="shared" si="173"/>
        <v/>
      </c>
      <c r="W52" s="32" t="str">
        <f t="shared" si="173"/>
        <v/>
      </c>
      <c r="X52" s="32" t="str">
        <f t="shared" si="173"/>
        <v/>
      </c>
      <c r="Y52" s="32" t="str">
        <f t="shared" si="173"/>
        <v/>
      </c>
      <c r="Z52" s="32" t="str">
        <f t="shared" si="173"/>
        <v/>
      </c>
      <c r="AA52" s="32" t="str">
        <f t="shared" si="173"/>
        <v/>
      </c>
      <c r="AB52" s="32" t="str">
        <f t="shared" si="173"/>
        <v/>
      </c>
      <c r="AC52" s="32" t="str">
        <f t="shared" si="173"/>
        <v/>
      </c>
      <c r="AD52" s="32" t="str">
        <f t="shared" si="173"/>
        <v/>
      </c>
      <c r="AE52" s="32" t="str">
        <f t="shared" si="173"/>
        <v/>
      </c>
      <c r="AF52" s="32" t="str">
        <f t="shared" si="173"/>
        <v/>
      </c>
      <c r="AG52" s="32" t="str">
        <f t="shared" si="173"/>
        <v/>
      </c>
      <c r="AH52" s="32" t="str">
        <f t="shared" si="173"/>
        <v/>
      </c>
      <c r="AI52" s="32" t="str">
        <f t="shared" si="173"/>
        <v/>
      </c>
      <c r="AJ52" s="32" t="str">
        <f t="shared" si="173"/>
        <v/>
      </c>
      <c r="AK52" s="32" t="str">
        <f t="shared" si="173"/>
        <v/>
      </c>
      <c r="AL52" s="32" t="str">
        <f t="shared" si="173"/>
        <v/>
      </c>
      <c r="AM52" s="32" t="str">
        <f t="shared" si="173"/>
        <v/>
      </c>
      <c r="AN52" s="32" t="str">
        <f t="shared" si="173"/>
        <v/>
      </c>
      <c r="AO52" s="32" t="str">
        <f t="shared" si="173"/>
        <v/>
      </c>
      <c r="AP52" s="32" t="str">
        <f t="shared" si="173"/>
        <v/>
      </c>
      <c r="AQ52" s="32" t="str">
        <f t="shared" si="173"/>
        <v/>
      </c>
      <c r="AR52" s="32" t="str">
        <f t="shared" si="173"/>
        <v/>
      </c>
      <c r="AS52" s="32" t="str">
        <f t="shared" si="173"/>
        <v/>
      </c>
      <c r="AT52" s="32" t="str">
        <f t="shared" si="173"/>
        <v/>
      </c>
      <c r="AU52" s="32" t="str">
        <f t="shared" si="173"/>
        <v/>
      </c>
      <c r="AV52" s="32" t="str">
        <f t="shared" si="173"/>
        <v/>
      </c>
      <c r="AW52" s="32" t="str">
        <f t="shared" si="173"/>
        <v/>
      </c>
      <c r="AX52" s="32" t="str">
        <f t="shared" si="173"/>
        <v/>
      </c>
      <c r="AY52" s="32" t="str">
        <f t="shared" si="173"/>
        <v/>
      </c>
      <c r="AZ52" s="32" t="str">
        <f t="shared" si="173"/>
        <v/>
      </c>
      <c r="BA52" s="32" t="str">
        <f t="shared" si="173"/>
        <v/>
      </c>
      <c r="BB52" s="32" t="str">
        <f t="shared" si="173"/>
        <v/>
      </c>
      <c r="BC52" s="32" t="str">
        <f t="shared" si="173"/>
        <v/>
      </c>
      <c r="BD52" s="32" t="str">
        <f t="shared" si="173"/>
        <v/>
      </c>
      <c r="BE52" s="32" t="str">
        <f t="shared" si="173"/>
        <v/>
      </c>
      <c r="BF52" s="32" t="str">
        <f t="shared" si="173"/>
        <v/>
      </c>
      <c r="BG52" s="32" t="str">
        <f t="shared" si="173"/>
        <v/>
      </c>
      <c r="BH52" s="32" t="str">
        <f t="shared" si="173"/>
        <v/>
      </c>
      <c r="BI52" s="32" t="str">
        <f t="shared" si="173"/>
        <v/>
      </c>
      <c r="BJ52" s="32" t="str">
        <f t="shared" si="173"/>
        <v/>
      </c>
      <c r="BK52" s="32" t="str">
        <f t="shared" si="173"/>
        <v/>
      </c>
      <c r="BL52" s="32" t="str">
        <f t="shared" si="173"/>
        <v/>
      </c>
      <c r="BM52" s="32" t="str">
        <f t="shared" si="173"/>
        <v/>
      </c>
      <c r="BN52" s="32" t="str">
        <f t="shared" si="173"/>
        <v/>
      </c>
      <c r="BO52" s="32" t="str">
        <f t="shared" si="173"/>
        <v/>
      </c>
      <c r="BP52" s="32" t="str">
        <f t="shared" si="173"/>
        <v/>
      </c>
      <c r="BQ52" s="32" t="str">
        <f t="shared" si="173"/>
        <v/>
      </c>
      <c r="BR52" s="32" t="str">
        <f t="shared" si="173"/>
        <v/>
      </c>
      <c r="BS52" s="32" t="str">
        <f t="shared" si="173"/>
        <v/>
      </c>
      <c r="BT52" s="32" t="str">
        <f t="shared" si="173"/>
        <v/>
      </c>
      <c r="BU52" s="32" t="str">
        <f t="shared" si="173"/>
        <v/>
      </c>
      <c r="BV52" s="32" t="str">
        <f t="shared" si="173"/>
        <v/>
      </c>
      <c r="BW52" s="32" t="str">
        <f t="shared" si="173"/>
        <v/>
      </c>
      <c r="BX52" s="32" t="str">
        <f t="shared" si="173"/>
        <v/>
      </c>
      <c r="BY52" s="32" t="str">
        <f t="shared" si="170"/>
        <v/>
      </c>
      <c r="BZ52" s="32" t="str">
        <f t="shared" si="170"/>
        <v/>
      </c>
      <c r="CA52" s="32" t="str">
        <f t="shared" si="170"/>
        <v/>
      </c>
      <c r="CB52" s="32" t="str">
        <f t="shared" si="170"/>
        <v/>
      </c>
      <c r="CC52" s="32" t="str">
        <f t="shared" si="170"/>
        <v/>
      </c>
      <c r="CD52" s="32" t="str">
        <f t="shared" si="170"/>
        <v/>
      </c>
      <c r="CE52" s="32" t="str">
        <f t="shared" si="170"/>
        <v/>
      </c>
      <c r="CF52" s="32" t="str">
        <f t="shared" si="170"/>
        <v/>
      </c>
      <c r="CG52" s="32" t="str">
        <f t="shared" si="170"/>
        <v/>
      </c>
      <c r="CH52" s="32" t="str">
        <f t="shared" si="170"/>
        <v/>
      </c>
      <c r="CI52" s="32" t="str">
        <f t="shared" si="170"/>
        <v/>
      </c>
      <c r="CJ52" s="32" t="str">
        <f t="shared" si="170"/>
        <v/>
      </c>
      <c r="CK52" s="32" t="str">
        <f t="shared" si="170"/>
        <v/>
      </c>
      <c r="CL52" s="32" t="str">
        <f t="shared" si="170"/>
        <v/>
      </c>
      <c r="CM52" s="32" t="str">
        <f t="shared" si="170"/>
        <v/>
      </c>
      <c r="CN52" s="32" t="str">
        <f t="shared" si="170"/>
        <v/>
      </c>
      <c r="CO52" s="32" t="str">
        <f t="shared" si="170"/>
        <v/>
      </c>
      <c r="CP52" s="32" t="str">
        <f t="shared" si="170"/>
        <v/>
      </c>
      <c r="CQ52" s="32" t="str">
        <f t="shared" si="170"/>
        <v/>
      </c>
      <c r="CR52" s="32" t="str">
        <f t="shared" si="170"/>
        <v/>
      </c>
      <c r="CS52" s="32" t="str">
        <f t="shared" si="170"/>
        <v/>
      </c>
      <c r="CT52" s="32" t="str">
        <f t="shared" si="170"/>
        <v/>
      </c>
      <c r="CU52" s="32" t="str">
        <f t="shared" si="170"/>
        <v/>
      </c>
      <c r="CV52" s="32" t="str">
        <f t="shared" si="170"/>
        <v/>
      </c>
      <c r="CW52" s="32" t="str">
        <f t="shared" si="170"/>
        <v/>
      </c>
      <c r="CX52" s="32" t="str">
        <f t="shared" si="170"/>
        <v/>
      </c>
      <c r="CY52" s="32" t="str">
        <f t="shared" si="170"/>
        <v/>
      </c>
      <c r="CZ52" s="32" t="str">
        <f t="shared" si="170"/>
        <v/>
      </c>
      <c r="DA52" s="32" t="str">
        <f t="shared" si="170"/>
        <v/>
      </c>
      <c r="DB52" s="32" t="str">
        <f t="shared" si="170"/>
        <v/>
      </c>
      <c r="DC52" s="32" t="str">
        <f t="shared" si="170"/>
        <v/>
      </c>
      <c r="DD52" s="32" t="str">
        <f t="shared" si="170"/>
        <v/>
      </c>
      <c r="DE52" s="32" t="str">
        <f t="shared" si="170"/>
        <v/>
      </c>
      <c r="DF52" s="32" t="str">
        <f t="shared" si="170"/>
        <v/>
      </c>
      <c r="DG52" s="32" t="str">
        <f t="shared" si="170"/>
        <v/>
      </c>
      <c r="DH52" s="32" t="str">
        <f t="shared" si="170"/>
        <v/>
      </c>
      <c r="DI52" s="32" t="str">
        <f t="shared" si="170"/>
        <v/>
      </c>
      <c r="DJ52" s="32" t="str">
        <f t="shared" si="170"/>
        <v/>
      </c>
      <c r="DK52" s="32" t="str">
        <f t="shared" si="170"/>
        <v/>
      </c>
      <c r="DL52" s="32" t="str">
        <f t="shared" si="170"/>
        <v/>
      </c>
      <c r="DM52" s="32" t="str">
        <f t="shared" si="170"/>
        <v/>
      </c>
      <c r="DN52" s="32" t="str">
        <f t="shared" si="170"/>
        <v/>
      </c>
      <c r="DO52" s="32" t="str">
        <f t="shared" si="170"/>
        <v/>
      </c>
      <c r="DP52" s="32" t="str">
        <f t="shared" si="170"/>
        <v/>
      </c>
      <c r="DQ52" s="32" t="str">
        <f t="shared" si="170"/>
        <v/>
      </c>
      <c r="DR52" s="32" t="str">
        <f t="shared" si="170"/>
        <v/>
      </c>
      <c r="DS52" s="32" t="str">
        <f t="shared" si="170"/>
        <v/>
      </c>
      <c r="DT52" s="32" t="str">
        <f t="shared" si="170"/>
        <v/>
      </c>
      <c r="DU52" s="32" t="str">
        <f t="shared" si="170"/>
        <v/>
      </c>
      <c r="DV52" s="32" t="str">
        <f t="shared" si="170"/>
        <v/>
      </c>
      <c r="DW52" s="32" t="str">
        <f t="shared" si="170"/>
        <v/>
      </c>
      <c r="DX52" s="32" t="str">
        <f t="shared" si="170"/>
        <v/>
      </c>
      <c r="DY52" s="32" t="str">
        <f t="shared" si="170"/>
        <v/>
      </c>
      <c r="DZ52" s="32" t="str">
        <f t="shared" si="170"/>
        <v/>
      </c>
      <c r="EA52" s="32" t="str">
        <f t="shared" si="170"/>
        <v/>
      </c>
      <c r="EB52" s="32" t="str">
        <f t="shared" si="170"/>
        <v/>
      </c>
      <c r="EC52" s="32" t="str">
        <f t="shared" si="170"/>
        <v/>
      </c>
      <c r="ED52" s="32" t="str">
        <f t="shared" si="170"/>
        <v/>
      </c>
      <c r="EE52" s="32" t="str">
        <f t="shared" si="170"/>
        <v/>
      </c>
      <c r="EF52" s="32" t="str">
        <f t="shared" si="170"/>
        <v/>
      </c>
      <c r="EG52" s="32" t="str">
        <f t="shared" si="170"/>
        <v/>
      </c>
      <c r="EH52" s="32" t="str">
        <f t="shared" si="170"/>
        <v/>
      </c>
      <c r="EI52" s="17"/>
      <c r="EJ52" s="17"/>
      <c r="EK52" s="18"/>
    </row>
    <row r="53" spans="1:141" hidden="1" x14ac:dyDescent="0.25">
      <c r="A53" s="13">
        <f t="shared" si="11"/>
        <v>36</v>
      </c>
      <c r="B53" s="14">
        <f t="shared" si="7"/>
        <v>12</v>
      </c>
      <c r="C53" s="1"/>
      <c r="D53" s="1"/>
      <c r="E53" s="1"/>
      <c r="F53" s="1"/>
      <c r="G53" s="21"/>
      <c r="H53" s="17"/>
      <c r="I53" s="17"/>
      <c r="J53" s="17"/>
      <c r="K53" s="32">
        <f t="shared" si="171"/>
        <v>4</v>
      </c>
      <c r="L53" s="32" t="str">
        <f t="shared" si="172"/>
        <v/>
      </c>
      <c r="M53" s="32" t="str">
        <f t="shared" si="173"/>
        <v/>
      </c>
      <c r="N53" s="32" t="str">
        <f t="shared" si="173"/>
        <v/>
      </c>
      <c r="O53" s="32" t="str">
        <f t="shared" si="173"/>
        <v/>
      </c>
      <c r="P53" s="32" t="str">
        <f t="shared" si="173"/>
        <v/>
      </c>
      <c r="Q53" s="32" t="str">
        <f t="shared" si="173"/>
        <v/>
      </c>
      <c r="R53" s="32" t="str">
        <f t="shared" si="173"/>
        <v/>
      </c>
      <c r="S53" s="32" t="str">
        <f t="shared" si="173"/>
        <v/>
      </c>
      <c r="T53" s="32" t="str">
        <f t="shared" si="173"/>
        <v/>
      </c>
      <c r="U53" s="32" t="str">
        <f t="shared" si="173"/>
        <v/>
      </c>
      <c r="V53" s="32" t="str">
        <f t="shared" si="173"/>
        <v/>
      </c>
      <c r="W53" s="32" t="str">
        <f t="shared" si="173"/>
        <v/>
      </c>
      <c r="X53" s="32" t="str">
        <f t="shared" si="173"/>
        <v/>
      </c>
      <c r="Y53" s="32" t="str">
        <f t="shared" si="173"/>
        <v/>
      </c>
      <c r="Z53" s="32" t="str">
        <f t="shared" si="173"/>
        <v/>
      </c>
      <c r="AA53" s="32" t="str">
        <f t="shared" si="173"/>
        <v/>
      </c>
      <c r="AB53" s="32" t="str">
        <f t="shared" si="173"/>
        <v/>
      </c>
      <c r="AC53" s="32" t="str">
        <f t="shared" si="173"/>
        <v/>
      </c>
      <c r="AD53" s="32" t="str">
        <f t="shared" si="173"/>
        <v/>
      </c>
      <c r="AE53" s="32" t="str">
        <f t="shared" si="173"/>
        <v/>
      </c>
      <c r="AF53" s="32" t="str">
        <f t="shared" si="173"/>
        <v/>
      </c>
      <c r="AG53" s="32" t="str">
        <f t="shared" si="173"/>
        <v/>
      </c>
      <c r="AH53" s="32" t="str">
        <f t="shared" si="173"/>
        <v/>
      </c>
      <c r="AI53" s="32" t="str">
        <f t="shared" si="173"/>
        <v/>
      </c>
      <c r="AJ53" s="32" t="str">
        <f t="shared" si="173"/>
        <v/>
      </c>
      <c r="AK53" s="32" t="str">
        <f t="shared" si="173"/>
        <v/>
      </c>
      <c r="AL53" s="32" t="str">
        <f t="shared" si="173"/>
        <v/>
      </c>
      <c r="AM53" s="32" t="str">
        <f t="shared" si="173"/>
        <v/>
      </c>
      <c r="AN53" s="32" t="str">
        <f t="shared" si="173"/>
        <v/>
      </c>
      <c r="AO53" s="32" t="str">
        <f t="shared" si="173"/>
        <v/>
      </c>
      <c r="AP53" s="32" t="str">
        <f t="shared" si="173"/>
        <v/>
      </c>
      <c r="AQ53" s="32" t="str">
        <f t="shared" si="173"/>
        <v/>
      </c>
      <c r="AR53" s="32" t="str">
        <f t="shared" si="173"/>
        <v/>
      </c>
      <c r="AS53" s="32" t="str">
        <f t="shared" si="173"/>
        <v/>
      </c>
      <c r="AT53" s="32" t="str">
        <f t="shared" si="173"/>
        <v/>
      </c>
      <c r="AU53" s="32" t="str">
        <f t="shared" si="173"/>
        <v/>
      </c>
      <c r="AV53" s="32" t="str">
        <f t="shared" si="173"/>
        <v/>
      </c>
      <c r="AW53" s="32" t="str">
        <f t="shared" si="173"/>
        <v/>
      </c>
      <c r="AX53" s="32" t="str">
        <f t="shared" si="173"/>
        <v/>
      </c>
      <c r="AY53" s="32" t="str">
        <f t="shared" si="173"/>
        <v/>
      </c>
      <c r="AZ53" s="32" t="str">
        <f t="shared" si="173"/>
        <v/>
      </c>
      <c r="BA53" s="32" t="str">
        <f t="shared" si="173"/>
        <v/>
      </c>
      <c r="BB53" s="32" t="str">
        <f t="shared" si="173"/>
        <v/>
      </c>
      <c r="BC53" s="32" t="str">
        <f t="shared" si="173"/>
        <v/>
      </c>
      <c r="BD53" s="32" t="str">
        <f t="shared" si="173"/>
        <v/>
      </c>
      <c r="BE53" s="32" t="str">
        <f t="shared" si="173"/>
        <v/>
      </c>
      <c r="BF53" s="32" t="str">
        <f t="shared" si="173"/>
        <v/>
      </c>
      <c r="BG53" s="32" t="str">
        <f t="shared" si="173"/>
        <v/>
      </c>
      <c r="BH53" s="32" t="str">
        <f t="shared" si="173"/>
        <v/>
      </c>
      <c r="BI53" s="32" t="str">
        <f t="shared" si="173"/>
        <v/>
      </c>
      <c r="BJ53" s="32" t="str">
        <f t="shared" si="173"/>
        <v/>
      </c>
      <c r="BK53" s="32" t="str">
        <f t="shared" si="173"/>
        <v/>
      </c>
      <c r="BL53" s="32" t="str">
        <f t="shared" si="173"/>
        <v/>
      </c>
      <c r="BM53" s="32" t="str">
        <f t="shared" si="173"/>
        <v/>
      </c>
      <c r="BN53" s="32" t="str">
        <f t="shared" si="173"/>
        <v/>
      </c>
      <c r="BO53" s="32" t="str">
        <f t="shared" si="173"/>
        <v/>
      </c>
      <c r="BP53" s="32" t="str">
        <f t="shared" si="173"/>
        <v/>
      </c>
      <c r="BQ53" s="32" t="str">
        <f t="shared" si="173"/>
        <v/>
      </c>
      <c r="BR53" s="32" t="str">
        <f t="shared" si="173"/>
        <v/>
      </c>
      <c r="BS53" s="32" t="str">
        <f t="shared" si="173"/>
        <v/>
      </c>
      <c r="BT53" s="32" t="str">
        <f t="shared" si="173"/>
        <v/>
      </c>
      <c r="BU53" s="32" t="str">
        <f t="shared" si="173"/>
        <v/>
      </c>
      <c r="BV53" s="32" t="str">
        <f t="shared" si="173"/>
        <v/>
      </c>
      <c r="BW53" s="32" t="str">
        <f t="shared" si="173"/>
        <v/>
      </c>
      <c r="BX53" s="32" t="str">
        <f t="shared" si="173"/>
        <v/>
      </c>
      <c r="BY53" s="32" t="str">
        <f t="shared" si="170"/>
        <v/>
      </c>
      <c r="BZ53" s="32" t="str">
        <f t="shared" si="170"/>
        <v/>
      </c>
      <c r="CA53" s="32" t="str">
        <f t="shared" si="170"/>
        <v/>
      </c>
      <c r="CB53" s="32" t="str">
        <f t="shared" si="170"/>
        <v/>
      </c>
      <c r="CC53" s="32" t="str">
        <f t="shared" si="170"/>
        <v/>
      </c>
      <c r="CD53" s="32" t="str">
        <f t="shared" si="170"/>
        <v/>
      </c>
      <c r="CE53" s="32" t="str">
        <f t="shared" si="170"/>
        <v/>
      </c>
      <c r="CF53" s="32" t="str">
        <f t="shared" si="170"/>
        <v/>
      </c>
      <c r="CG53" s="32" t="str">
        <f t="shared" si="170"/>
        <v/>
      </c>
      <c r="CH53" s="32" t="str">
        <f t="shared" si="170"/>
        <v/>
      </c>
      <c r="CI53" s="32" t="str">
        <f t="shared" si="170"/>
        <v/>
      </c>
      <c r="CJ53" s="32" t="str">
        <f t="shared" si="170"/>
        <v/>
      </c>
      <c r="CK53" s="32" t="str">
        <f t="shared" si="170"/>
        <v/>
      </c>
      <c r="CL53" s="32" t="str">
        <f t="shared" si="170"/>
        <v/>
      </c>
      <c r="CM53" s="32" t="str">
        <f t="shared" si="170"/>
        <v/>
      </c>
      <c r="CN53" s="32" t="str">
        <f t="shared" si="170"/>
        <v/>
      </c>
      <c r="CO53" s="32" t="str">
        <f t="shared" si="170"/>
        <v/>
      </c>
      <c r="CP53" s="32" t="str">
        <f t="shared" si="170"/>
        <v/>
      </c>
      <c r="CQ53" s="32" t="str">
        <f t="shared" si="170"/>
        <v/>
      </c>
      <c r="CR53" s="32" t="str">
        <f t="shared" si="170"/>
        <v/>
      </c>
      <c r="CS53" s="32" t="str">
        <f t="shared" si="170"/>
        <v/>
      </c>
      <c r="CT53" s="32" t="str">
        <f t="shared" si="170"/>
        <v/>
      </c>
      <c r="CU53" s="32" t="str">
        <f t="shared" si="170"/>
        <v/>
      </c>
      <c r="CV53" s="32" t="str">
        <f t="shared" si="170"/>
        <v/>
      </c>
      <c r="CW53" s="32" t="str">
        <f t="shared" si="170"/>
        <v/>
      </c>
      <c r="CX53" s="32" t="str">
        <f t="shared" si="170"/>
        <v/>
      </c>
      <c r="CY53" s="32" t="str">
        <f t="shared" si="170"/>
        <v/>
      </c>
      <c r="CZ53" s="32" t="str">
        <f t="shared" si="170"/>
        <v/>
      </c>
      <c r="DA53" s="32" t="str">
        <f t="shared" si="170"/>
        <v/>
      </c>
      <c r="DB53" s="32" t="str">
        <f t="shared" si="170"/>
        <v/>
      </c>
      <c r="DC53" s="32" t="str">
        <f t="shared" si="170"/>
        <v/>
      </c>
      <c r="DD53" s="32" t="str">
        <f t="shared" si="170"/>
        <v/>
      </c>
      <c r="DE53" s="32" t="str">
        <f t="shared" si="170"/>
        <v/>
      </c>
      <c r="DF53" s="32" t="str">
        <f t="shared" si="170"/>
        <v/>
      </c>
      <c r="DG53" s="32" t="str">
        <f t="shared" si="170"/>
        <v/>
      </c>
      <c r="DH53" s="32" t="str">
        <f t="shared" si="170"/>
        <v/>
      </c>
      <c r="DI53" s="32" t="str">
        <f t="shared" si="170"/>
        <v/>
      </c>
      <c r="DJ53" s="32" t="str">
        <f t="shared" si="170"/>
        <v/>
      </c>
      <c r="DK53" s="32" t="str">
        <f t="shared" si="170"/>
        <v/>
      </c>
      <c r="DL53" s="32" t="str">
        <f t="shared" si="170"/>
        <v/>
      </c>
      <c r="DM53" s="32" t="str">
        <f t="shared" si="170"/>
        <v/>
      </c>
      <c r="DN53" s="32" t="str">
        <f t="shared" si="170"/>
        <v/>
      </c>
      <c r="DO53" s="32" t="str">
        <f t="shared" si="170"/>
        <v/>
      </c>
      <c r="DP53" s="32" t="str">
        <f t="shared" si="170"/>
        <v/>
      </c>
      <c r="DQ53" s="32" t="str">
        <f t="shared" si="170"/>
        <v/>
      </c>
      <c r="DR53" s="32" t="str">
        <f t="shared" si="170"/>
        <v/>
      </c>
      <c r="DS53" s="32" t="str">
        <f t="shared" si="170"/>
        <v/>
      </c>
      <c r="DT53" s="32" t="str">
        <f t="shared" si="170"/>
        <v/>
      </c>
      <c r="DU53" s="32" t="str">
        <f t="shared" si="170"/>
        <v/>
      </c>
      <c r="DV53" s="32" t="str">
        <f t="shared" si="170"/>
        <v/>
      </c>
      <c r="DW53" s="32" t="str">
        <f t="shared" si="170"/>
        <v/>
      </c>
      <c r="DX53" s="32" t="str">
        <f t="shared" si="170"/>
        <v/>
      </c>
      <c r="DY53" s="32" t="str">
        <f t="shared" si="170"/>
        <v/>
      </c>
      <c r="DZ53" s="32" t="str">
        <f t="shared" si="170"/>
        <v/>
      </c>
      <c r="EA53" s="32" t="str">
        <f t="shared" si="170"/>
        <v/>
      </c>
      <c r="EB53" s="32" t="str">
        <f t="shared" si="170"/>
        <v/>
      </c>
      <c r="EC53" s="32" t="str">
        <f t="shared" si="170"/>
        <v/>
      </c>
      <c r="ED53" s="32" t="str">
        <f t="shared" si="170"/>
        <v/>
      </c>
      <c r="EE53" s="32" t="str">
        <f t="shared" si="170"/>
        <v/>
      </c>
      <c r="EF53" s="32" t="str">
        <f t="shared" si="170"/>
        <v/>
      </c>
      <c r="EG53" s="32" t="str">
        <f t="shared" si="170"/>
        <v/>
      </c>
      <c r="EH53" s="32" t="str">
        <f t="shared" si="170"/>
        <v/>
      </c>
      <c r="EI53" s="17"/>
      <c r="EJ53" s="17"/>
      <c r="EK53" s="18"/>
    </row>
    <row r="54" spans="1:141" hidden="1" x14ac:dyDescent="0.25">
      <c r="A54" s="13">
        <f t="shared" si="11"/>
        <v>37</v>
      </c>
      <c r="B54" s="14">
        <f t="shared" si="7"/>
        <v>12</v>
      </c>
      <c r="C54" s="1"/>
      <c r="D54" s="1"/>
      <c r="E54" s="1"/>
      <c r="F54" s="1"/>
      <c r="G54" s="21"/>
      <c r="H54" s="17"/>
      <c r="I54" s="17"/>
      <c r="J54" s="17"/>
      <c r="K54" s="32">
        <f t="shared" si="171"/>
        <v>5</v>
      </c>
      <c r="L54" s="32" t="str">
        <f t="shared" si="172"/>
        <v/>
      </c>
      <c r="M54" s="32" t="str">
        <f t="shared" si="173"/>
        <v/>
      </c>
      <c r="N54" s="32" t="str">
        <f t="shared" si="173"/>
        <v/>
      </c>
      <c r="O54" s="32" t="str">
        <f t="shared" si="173"/>
        <v/>
      </c>
      <c r="P54" s="32" t="str">
        <f t="shared" si="173"/>
        <v/>
      </c>
      <c r="Q54" s="32" t="str">
        <f t="shared" si="173"/>
        <v/>
      </c>
      <c r="R54" s="32" t="str">
        <f t="shared" si="173"/>
        <v/>
      </c>
      <c r="S54" s="32" t="str">
        <f t="shared" si="173"/>
        <v/>
      </c>
      <c r="T54" s="32" t="str">
        <f t="shared" si="173"/>
        <v/>
      </c>
      <c r="U54" s="32" t="str">
        <f t="shared" si="173"/>
        <v/>
      </c>
      <c r="V54" s="32" t="str">
        <f t="shared" si="173"/>
        <v/>
      </c>
      <c r="W54" s="32" t="str">
        <f t="shared" si="173"/>
        <v/>
      </c>
      <c r="X54" s="32" t="str">
        <f t="shared" si="173"/>
        <v/>
      </c>
      <c r="Y54" s="32" t="str">
        <f t="shared" si="173"/>
        <v/>
      </c>
      <c r="Z54" s="32" t="str">
        <f t="shared" si="173"/>
        <v/>
      </c>
      <c r="AA54" s="32" t="str">
        <f t="shared" si="173"/>
        <v/>
      </c>
      <c r="AB54" s="32" t="str">
        <f t="shared" si="173"/>
        <v/>
      </c>
      <c r="AC54" s="32" t="str">
        <f t="shared" si="173"/>
        <v/>
      </c>
      <c r="AD54" s="32" t="str">
        <f t="shared" si="173"/>
        <v/>
      </c>
      <c r="AE54" s="32" t="str">
        <f t="shared" si="173"/>
        <v/>
      </c>
      <c r="AF54" s="32" t="str">
        <f t="shared" si="173"/>
        <v/>
      </c>
      <c r="AG54" s="32" t="str">
        <f t="shared" si="173"/>
        <v/>
      </c>
      <c r="AH54" s="32" t="str">
        <f t="shared" si="173"/>
        <v/>
      </c>
      <c r="AI54" s="32" t="str">
        <f t="shared" si="173"/>
        <v/>
      </c>
      <c r="AJ54" s="32" t="str">
        <f t="shared" si="173"/>
        <v/>
      </c>
      <c r="AK54" s="32" t="str">
        <f t="shared" si="173"/>
        <v/>
      </c>
      <c r="AL54" s="32" t="str">
        <f t="shared" si="173"/>
        <v/>
      </c>
      <c r="AM54" s="32" t="str">
        <f t="shared" si="173"/>
        <v/>
      </c>
      <c r="AN54" s="32" t="str">
        <f t="shared" si="173"/>
        <v/>
      </c>
      <c r="AO54" s="32" t="str">
        <f t="shared" si="173"/>
        <v/>
      </c>
      <c r="AP54" s="32" t="str">
        <f t="shared" si="173"/>
        <v/>
      </c>
      <c r="AQ54" s="32" t="str">
        <f t="shared" si="173"/>
        <v/>
      </c>
      <c r="AR54" s="32" t="str">
        <f t="shared" si="173"/>
        <v/>
      </c>
      <c r="AS54" s="32" t="str">
        <f t="shared" si="173"/>
        <v/>
      </c>
      <c r="AT54" s="32" t="str">
        <f t="shared" si="173"/>
        <v/>
      </c>
      <c r="AU54" s="32" t="str">
        <f t="shared" si="173"/>
        <v/>
      </c>
      <c r="AV54" s="32" t="str">
        <f t="shared" si="173"/>
        <v/>
      </c>
      <c r="AW54" s="32" t="str">
        <f t="shared" si="173"/>
        <v/>
      </c>
      <c r="AX54" s="32" t="str">
        <f t="shared" si="173"/>
        <v/>
      </c>
      <c r="AY54" s="32" t="str">
        <f t="shared" si="173"/>
        <v/>
      </c>
      <c r="AZ54" s="32" t="str">
        <f t="shared" si="173"/>
        <v/>
      </c>
      <c r="BA54" s="32" t="str">
        <f t="shared" si="173"/>
        <v/>
      </c>
      <c r="BB54" s="32" t="str">
        <f t="shared" si="173"/>
        <v/>
      </c>
      <c r="BC54" s="32" t="str">
        <f t="shared" si="173"/>
        <v/>
      </c>
      <c r="BD54" s="32" t="str">
        <f t="shared" si="173"/>
        <v/>
      </c>
      <c r="BE54" s="32" t="str">
        <f t="shared" si="173"/>
        <v/>
      </c>
      <c r="BF54" s="32" t="str">
        <f t="shared" si="173"/>
        <v/>
      </c>
      <c r="BG54" s="32" t="str">
        <f t="shared" si="173"/>
        <v/>
      </c>
      <c r="BH54" s="32" t="str">
        <f t="shared" si="173"/>
        <v/>
      </c>
      <c r="BI54" s="32" t="str">
        <f t="shared" si="173"/>
        <v/>
      </c>
      <c r="BJ54" s="32" t="str">
        <f t="shared" si="173"/>
        <v/>
      </c>
      <c r="BK54" s="32" t="str">
        <f t="shared" si="173"/>
        <v/>
      </c>
      <c r="BL54" s="32" t="str">
        <f t="shared" si="173"/>
        <v/>
      </c>
      <c r="BM54" s="32" t="str">
        <f t="shared" si="173"/>
        <v/>
      </c>
      <c r="BN54" s="32" t="str">
        <f t="shared" si="173"/>
        <v/>
      </c>
      <c r="BO54" s="32" t="str">
        <f t="shared" si="173"/>
        <v/>
      </c>
      <c r="BP54" s="32" t="str">
        <f t="shared" si="173"/>
        <v/>
      </c>
      <c r="BQ54" s="32" t="str">
        <f t="shared" si="173"/>
        <v/>
      </c>
      <c r="BR54" s="32" t="str">
        <f t="shared" si="173"/>
        <v/>
      </c>
      <c r="BS54" s="32" t="str">
        <f t="shared" si="173"/>
        <v/>
      </c>
      <c r="BT54" s="32" t="str">
        <f t="shared" si="173"/>
        <v/>
      </c>
      <c r="BU54" s="32" t="str">
        <f t="shared" si="173"/>
        <v/>
      </c>
      <c r="BV54" s="32" t="str">
        <f t="shared" si="173"/>
        <v/>
      </c>
      <c r="BW54" s="32" t="str">
        <f t="shared" si="173"/>
        <v/>
      </c>
      <c r="BX54" s="32" t="str">
        <f t="shared" si="173"/>
        <v/>
      </c>
      <c r="BY54" s="32" t="str">
        <f t="shared" si="170"/>
        <v/>
      </c>
      <c r="BZ54" s="32" t="str">
        <f t="shared" si="170"/>
        <v/>
      </c>
      <c r="CA54" s="32" t="str">
        <f t="shared" si="170"/>
        <v/>
      </c>
      <c r="CB54" s="32" t="str">
        <f t="shared" si="170"/>
        <v/>
      </c>
      <c r="CC54" s="32" t="str">
        <f t="shared" si="170"/>
        <v/>
      </c>
      <c r="CD54" s="32" t="str">
        <f t="shared" si="170"/>
        <v/>
      </c>
      <c r="CE54" s="32" t="str">
        <f t="shared" si="170"/>
        <v/>
      </c>
      <c r="CF54" s="32" t="str">
        <f t="shared" ref="CF54:EH54" si="174">IF(CF44="","",IF($B$8-$I$7&gt;=CF44,"U","A"))</f>
        <v/>
      </c>
      <c r="CG54" s="32" t="str">
        <f t="shared" si="174"/>
        <v/>
      </c>
      <c r="CH54" s="32" t="str">
        <f t="shared" si="174"/>
        <v/>
      </c>
      <c r="CI54" s="32" t="str">
        <f t="shared" si="174"/>
        <v/>
      </c>
      <c r="CJ54" s="32" t="str">
        <f t="shared" si="174"/>
        <v/>
      </c>
      <c r="CK54" s="32" t="str">
        <f t="shared" si="174"/>
        <v/>
      </c>
      <c r="CL54" s="32" t="str">
        <f t="shared" si="174"/>
        <v/>
      </c>
      <c r="CM54" s="32" t="str">
        <f t="shared" si="174"/>
        <v/>
      </c>
      <c r="CN54" s="32" t="str">
        <f t="shared" si="174"/>
        <v/>
      </c>
      <c r="CO54" s="32" t="str">
        <f t="shared" si="174"/>
        <v/>
      </c>
      <c r="CP54" s="32" t="str">
        <f t="shared" si="174"/>
        <v/>
      </c>
      <c r="CQ54" s="32" t="str">
        <f t="shared" si="174"/>
        <v/>
      </c>
      <c r="CR54" s="32" t="str">
        <f t="shared" si="174"/>
        <v/>
      </c>
      <c r="CS54" s="32" t="str">
        <f t="shared" si="174"/>
        <v/>
      </c>
      <c r="CT54" s="32" t="str">
        <f t="shared" si="174"/>
        <v/>
      </c>
      <c r="CU54" s="32" t="str">
        <f t="shared" si="174"/>
        <v/>
      </c>
      <c r="CV54" s="32" t="str">
        <f t="shared" si="174"/>
        <v/>
      </c>
      <c r="CW54" s="32" t="str">
        <f t="shared" si="174"/>
        <v/>
      </c>
      <c r="CX54" s="32" t="str">
        <f t="shared" si="174"/>
        <v/>
      </c>
      <c r="CY54" s="32" t="str">
        <f t="shared" si="174"/>
        <v/>
      </c>
      <c r="CZ54" s="32" t="str">
        <f t="shared" si="174"/>
        <v/>
      </c>
      <c r="DA54" s="32" t="str">
        <f t="shared" si="174"/>
        <v/>
      </c>
      <c r="DB54" s="32" t="str">
        <f t="shared" si="174"/>
        <v/>
      </c>
      <c r="DC54" s="32" t="str">
        <f t="shared" si="174"/>
        <v/>
      </c>
      <c r="DD54" s="32" t="str">
        <f t="shared" si="174"/>
        <v/>
      </c>
      <c r="DE54" s="32" t="str">
        <f t="shared" si="174"/>
        <v/>
      </c>
      <c r="DF54" s="32" t="str">
        <f t="shared" si="174"/>
        <v/>
      </c>
      <c r="DG54" s="32" t="str">
        <f t="shared" si="174"/>
        <v/>
      </c>
      <c r="DH54" s="32" t="str">
        <f t="shared" si="174"/>
        <v/>
      </c>
      <c r="DI54" s="32" t="str">
        <f t="shared" si="174"/>
        <v/>
      </c>
      <c r="DJ54" s="32" t="str">
        <f t="shared" si="174"/>
        <v/>
      </c>
      <c r="DK54" s="32" t="str">
        <f t="shared" si="174"/>
        <v/>
      </c>
      <c r="DL54" s="32" t="str">
        <f t="shared" si="174"/>
        <v/>
      </c>
      <c r="DM54" s="32" t="str">
        <f t="shared" si="174"/>
        <v/>
      </c>
      <c r="DN54" s="32" t="str">
        <f t="shared" si="174"/>
        <v/>
      </c>
      <c r="DO54" s="32" t="str">
        <f t="shared" si="174"/>
        <v/>
      </c>
      <c r="DP54" s="32" t="str">
        <f t="shared" si="174"/>
        <v/>
      </c>
      <c r="DQ54" s="32" t="str">
        <f t="shared" si="174"/>
        <v/>
      </c>
      <c r="DR54" s="32" t="str">
        <f t="shared" si="174"/>
        <v/>
      </c>
      <c r="DS54" s="32" t="str">
        <f t="shared" si="174"/>
        <v/>
      </c>
      <c r="DT54" s="32" t="str">
        <f t="shared" si="174"/>
        <v/>
      </c>
      <c r="DU54" s="32" t="str">
        <f t="shared" si="174"/>
        <v/>
      </c>
      <c r="DV54" s="32" t="str">
        <f t="shared" si="174"/>
        <v/>
      </c>
      <c r="DW54" s="32" t="str">
        <f t="shared" si="174"/>
        <v/>
      </c>
      <c r="DX54" s="32" t="str">
        <f t="shared" si="174"/>
        <v/>
      </c>
      <c r="DY54" s="32" t="str">
        <f t="shared" si="174"/>
        <v/>
      </c>
      <c r="DZ54" s="32" t="str">
        <f t="shared" si="174"/>
        <v/>
      </c>
      <c r="EA54" s="32" t="str">
        <f t="shared" si="174"/>
        <v/>
      </c>
      <c r="EB54" s="32" t="str">
        <f t="shared" si="174"/>
        <v/>
      </c>
      <c r="EC54" s="32" t="str">
        <f t="shared" si="174"/>
        <v/>
      </c>
      <c r="ED54" s="32" t="str">
        <f t="shared" si="174"/>
        <v/>
      </c>
      <c r="EE54" s="32" t="str">
        <f t="shared" si="174"/>
        <v/>
      </c>
      <c r="EF54" s="32" t="str">
        <f t="shared" si="174"/>
        <v/>
      </c>
      <c r="EG54" s="32" t="str">
        <f t="shared" si="174"/>
        <v/>
      </c>
      <c r="EH54" s="32" t="str">
        <f t="shared" si="174"/>
        <v/>
      </c>
      <c r="EI54" s="17"/>
      <c r="EJ54" s="17"/>
      <c r="EK54" s="18"/>
    </row>
    <row r="55" spans="1:141" hidden="1" x14ac:dyDescent="0.25">
      <c r="A55" s="13">
        <f t="shared" si="11"/>
        <v>38</v>
      </c>
      <c r="B55" s="14">
        <f t="shared" si="7"/>
        <v>12</v>
      </c>
      <c r="C55" s="1"/>
      <c r="D55" s="1"/>
      <c r="E55" s="1"/>
      <c r="F55" s="1"/>
      <c r="G55" s="21"/>
      <c r="H55" s="17"/>
      <c r="I55" s="17"/>
      <c r="J55" s="17"/>
      <c r="K55" s="32">
        <f t="shared" si="171"/>
        <v>6</v>
      </c>
      <c r="L55" s="32" t="str">
        <f t="shared" si="172"/>
        <v/>
      </c>
      <c r="M55" s="32" t="str">
        <f t="shared" si="173"/>
        <v/>
      </c>
      <c r="N55" s="32" t="str">
        <f t="shared" si="173"/>
        <v/>
      </c>
      <c r="O55" s="32" t="str">
        <f t="shared" si="173"/>
        <v/>
      </c>
      <c r="P55" s="32" t="str">
        <f t="shared" si="173"/>
        <v/>
      </c>
      <c r="Q55" s="32" t="str">
        <f t="shared" si="173"/>
        <v/>
      </c>
      <c r="R55" s="32" t="str">
        <f t="shared" si="173"/>
        <v/>
      </c>
      <c r="S55" s="32" t="str">
        <f t="shared" si="173"/>
        <v/>
      </c>
      <c r="T55" s="32" t="str">
        <f t="shared" si="173"/>
        <v/>
      </c>
      <c r="U55" s="32" t="str">
        <f t="shared" si="173"/>
        <v/>
      </c>
      <c r="V55" s="32" t="str">
        <f t="shared" si="173"/>
        <v/>
      </c>
      <c r="W55" s="32" t="str">
        <f t="shared" si="173"/>
        <v/>
      </c>
      <c r="X55" s="32" t="str">
        <f t="shared" si="173"/>
        <v/>
      </c>
      <c r="Y55" s="32" t="str">
        <f t="shared" si="173"/>
        <v/>
      </c>
      <c r="Z55" s="32" t="str">
        <f t="shared" si="173"/>
        <v/>
      </c>
      <c r="AA55" s="32" t="str">
        <f t="shared" si="173"/>
        <v/>
      </c>
      <c r="AB55" s="32" t="str">
        <f t="shared" si="173"/>
        <v/>
      </c>
      <c r="AC55" s="32" t="str">
        <f t="shared" si="173"/>
        <v/>
      </c>
      <c r="AD55" s="32" t="str">
        <f t="shared" si="173"/>
        <v/>
      </c>
      <c r="AE55" s="32" t="str">
        <f t="shared" si="173"/>
        <v/>
      </c>
      <c r="AF55" s="32" t="str">
        <f t="shared" si="173"/>
        <v/>
      </c>
      <c r="AG55" s="32" t="str">
        <f t="shared" si="173"/>
        <v/>
      </c>
      <c r="AH55" s="32" t="str">
        <f t="shared" si="173"/>
        <v/>
      </c>
      <c r="AI55" s="32" t="str">
        <f t="shared" si="173"/>
        <v/>
      </c>
      <c r="AJ55" s="32" t="str">
        <f t="shared" si="173"/>
        <v/>
      </c>
      <c r="AK55" s="32" t="str">
        <f t="shared" si="173"/>
        <v/>
      </c>
      <c r="AL55" s="32" t="str">
        <f t="shared" si="173"/>
        <v/>
      </c>
      <c r="AM55" s="32" t="str">
        <f t="shared" si="173"/>
        <v/>
      </c>
      <c r="AN55" s="32" t="str">
        <f t="shared" si="173"/>
        <v/>
      </c>
      <c r="AO55" s="32" t="str">
        <f t="shared" si="173"/>
        <v/>
      </c>
      <c r="AP55" s="32" t="str">
        <f t="shared" si="173"/>
        <v/>
      </c>
      <c r="AQ55" s="32" t="str">
        <f t="shared" si="173"/>
        <v/>
      </c>
      <c r="AR55" s="32" t="str">
        <f t="shared" si="173"/>
        <v/>
      </c>
      <c r="AS55" s="32" t="str">
        <f t="shared" si="173"/>
        <v/>
      </c>
      <c r="AT55" s="32" t="str">
        <f t="shared" si="173"/>
        <v/>
      </c>
      <c r="AU55" s="32" t="str">
        <f t="shared" si="173"/>
        <v/>
      </c>
      <c r="AV55" s="32" t="str">
        <f t="shared" si="173"/>
        <v/>
      </c>
      <c r="AW55" s="32" t="str">
        <f t="shared" si="173"/>
        <v/>
      </c>
      <c r="AX55" s="32" t="str">
        <f t="shared" si="173"/>
        <v/>
      </c>
      <c r="AY55" s="32" t="str">
        <f t="shared" si="173"/>
        <v/>
      </c>
      <c r="AZ55" s="32" t="str">
        <f t="shared" si="173"/>
        <v/>
      </c>
      <c r="BA55" s="32" t="str">
        <f t="shared" si="173"/>
        <v/>
      </c>
      <c r="BB55" s="32" t="str">
        <f t="shared" si="173"/>
        <v/>
      </c>
      <c r="BC55" s="32" t="str">
        <f t="shared" si="173"/>
        <v/>
      </c>
      <c r="BD55" s="32" t="str">
        <f t="shared" si="173"/>
        <v/>
      </c>
      <c r="BE55" s="32" t="str">
        <f t="shared" si="173"/>
        <v/>
      </c>
      <c r="BF55" s="32" t="str">
        <f t="shared" si="173"/>
        <v/>
      </c>
      <c r="BG55" s="32" t="str">
        <f t="shared" si="173"/>
        <v/>
      </c>
      <c r="BH55" s="32" t="str">
        <f t="shared" si="173"/>
        <v/>
      </c>
      <c r="BI55" s="32" t="str">
        <f t="shared" si="173"/>
        <v/>
      </c>
      <c r="BJ55" s="32" t="str">
        <f t="shared" si="173"/>
        <v/>
      </c>
      <c r="BK55" s="32" t="str">
        <f t="shared" si="173"/>
        <v/>
      </c>
      <c r="BL55" s="32" t="str">
        <f t="shared" si="173"/>
        <v/>
      </c>
      <c r="BM55" s="32" t="str">
        <f t="shared" si="173"/>
        <v/>
      </c>
      <c r="BN55" s="32" t="str">
        <f t="shared" si="173"/>
        <v/>
      </c>
      <c r="BO55" s="32" t="str">
        <f t="shared" si="173"/>
        <v/>
      </c>
      <c r="BP55" s="32" t="str">
        <f t="shared" si="173"/>
        <v/>
      </c>
      <c r="BQ55" s="32" t="str">
        <f t="shared" si="173"/>
        <v/>
      </c>
      <c r="BR55" s="32" t="str">
        <f t="shared" si="173"/>
        <v/>
      </c>
      <c r="BS55" s="32" t="str">
        <f t="shared" si="173"/>
        <v/>
      </c>
      <c r="BT55" s="32" t="str">
        <f t="shared" si="173"/>
        <v/>
      </c>
      <c r="BU55" s="32" t="str">
        <f t="shared" si="173"/>
        <v/>
      </c>
      <c r="BV55" s="32" t="str">
        <f t="shared" si="173"/>
        <v/>
      </c>
      <c r="BW55" s="32" t="str">
        <f t="shared" si="173"/>
        <v/>
      </c>
      <c r="BX55" s="32" t="str">
        <f t="shared" ref="BX55:EH57" si="175">IF(BX45="","",IF($B$8-$I$7&gt;=BX45,"U","A"))</f>
        <v/>
      </c>
      <c r="BY55" s="32" t="str">
        <f t="shared" si="175"/>
        <v/>
      </c>
      <c r="BZ55" s="32" t="str">
        <f t="shared" si="175"/>
        <v/>
      </c>
      <c r="CA55" s="32" t="str">
        <f t="shared" si="175"/>
        <v/>
      </c>
      <c r="CB55" s="32" t="str">
        <f t="shared" si="175"/>
        <v/>
      </c>
      <c r="CC55" s="32" t="str">
        <f t="shared" si="175"/>
        <v/>
      </c>
      <c r="CD55" s="32" t="str">
        <f t="shared" si="175"/>
        <v/>
      </c>
      <c r="CE55" s="32" t="str">
        <f t="shared" si="175"/>
        <v/>
      </c>
      <c r="CF55" s="32" t="str">
        <f t="shared" si="175"/>
        <v/>
      </c>
      <c r="CG55" s="32" t="str">
        <f t="shared" si="175"/>
        <v/>
      </c>
      <c r="CH55" s="32" t="str">
        <f t="shared" si="175"/>
        <v/>
      </c>
      <c r="CI55" s="32" t="str">
        <f t="shared" si="175"/>
        <v/>
      </c>
      <c r="CJ55" s="32" t="str">
        <f t="shared" si="175"/>
        <v/>
      </c>
      <c r="CK55" s="32" t="str">
        <f t="shared" si="175"/>
        <v/>
      </c>
      <c r="CL55" s="32" t="str">
        <f t="shared" si="175"/>
        <v/>
      </c>
      <c r="CM55" s="32" t="str">
        <f t="shared" si="175"/>
        <v/>
      </c>
      <c r="CN55" s="32" t="str">
        <f t="shared" si="175"/>
        <v/>
      </c>
      <c r="CO55" s="32" t="str">
        <f t="shared" si="175"/>
        <v/>
      </c>
      <c r="CP55" s="32" t="str">
        <f t="shared" si="175"/>
        <v/>
      </c>
      <c r="CQ55" s="32" t="str">
        <f t="shared" si="175"/>
        <v/>
      </c>
      <c r="CR55" s="32" t="str">
        <f t="shared" si="175"/>
        <v/>
      </c>
      <c r="CS55" s="32" t="str">
        <f t="shared" si="175"/>
        <v/>
      </c>
      <c r="CT55" s="32" t="str">
        <f t="shared" si="175"/>
        <v/>
      </c>
      <c r="CU55" s="32" t="str">
        <f t="shared" si="175"/>
        <v/>
      </c>
      <c r="CV55" s="32" t="str">
        <f t="shared" si="175"/>
        <v/>
      </c>
      <c r="CW55" s="32" t="str">
        <f t="shared" si="175"/>
        <v/>
      </c>
      <c r="CX55" s="32" t="str">
        <f t="shared" si="175"/>
        <v/>
      </c>
      <c r="CY55" s="32" t="str">
        <f t="shared" si="175"/>
        <v/>
      </c>
      <c r="CZ55" s="32" t="str">
        <f t="shared" si="175"/>
        <v/>
      </c>
      <c r="DA55" s="32" t="str">
        <f t="shared" si="175"/>
        <v/>
      </c>
      <c r="DB55" s="32" t="str">
        <f t="shared" si="175"/>
        <v/>
      </c>
      <c r="DC55" s="32" t="str">
        <f t="shared" si="175"/>
        <v/>
      </c>
      <c r="DD55" s="32" t="str">
        <f t="shared" si="175"/>
        <v/>
      </c>
      <c r="DE55" s="32" t="str">
        <f t="shared" si="175"/>
        <v/>
      </c>
      <c r="DF55" s="32" t="str">
        <f t="shared" si="175"/>
        <v/>
      </c>
      <c r="DG55" s="32" t="str">
        <f t="shared" si="175"/>
        <v/>
      </c>
      <c r="DH55" s="32" t="str">
        <f t="shared" si="175"/>
        <v/>
      </c>
      <c r="DI55" s="32" t="str">
        <f t="shared" si="175"/>
        <v/>
      </c>
      <c r="DJ55" s="32" t="str">
        <f t="shared" si="175"/>
        <v/>
      </c>
      <c r="DK55" s="32" t="str">
        <f t="shared" si="175"/>
        <v/>
      </c>
      <c r="DL55" s="32" t="str">
        <f t="shared" si="175"/>
        <v/>
      </c>
      <c r="DM55" s="32" t="str">
        <f t="shared" si="175"/>
        <v/>
      </c>
      <c r="DN55" s="32" t="str">
        <f t="shared" si="175"/>
        <v/>
      </c>
      <c r="DO55" s="32" t="str">
        <f t="shared" si="175"/>
        <v/>
      </c>
      <c r="DP55" s="32" t="str">
        <f t="shared" si="175"/>
        <v/>
      </c>
      <c r="DQ55" s="32" t="str">
        <f t="shared" si="175"/>
        <v/>
      </c>
      <c r="DR55" s="32" t="str">
        <f t="shared" si="175"/>
        <v/>
      </c>
      <c r="DS55" s="32" t="str">
        <f t="shared" si="175"/>
        <v/>
      </c>
      <c r="DT55" s="32" t="str">
        <f t="shared" si="175"/>
        <v/>
      </c>
      <c r="DU55" s="32" t="str">
        <f t="shared" si="175"/>
        <v/>
      </c>
      <c r="DV55" s="32" t="str">
        <f t="shared" si="175"/>
        <v/>
      </c>
      <c r="DW55" s="32" t="str">
        <f t="shared" si="175"/>
        <v/>
      </c>
      <c r="DX55" s="32" t="str">
        <f t="shared" si="175"/>
        <v/>
      </c>
      <c r="DY55" s="32" t="str">
        <f t="shared" si="175"/>
        <v/>
      </c>
      <c r="DZ55" s="32" t="str">
        <f t="shared" si="175"/>
        <v/>
      </c>
      <c r="EA55" s="32" t="str">
        <f t="shared" si="175"/>
        <v/>
      </c>
      <c r="EB55" s="32" t="str">
        <f t="shared" si="175"/>
        <v/>
      </c>
      <c r="EC55" s="32" t="str">
        <f t="shared" si="175"/>
        <v/>
      </c>
      <c r="ED55" s="32" t="str">
        <f t="shared" si="175"/>
        <v/>
      </c>
      <c r="EE55" s="32" t="str">
        <f t="shared" si="175"/>
        <v/>
      </c>
      <c r="EF55" s="32" t="str">
        <f t="shared" si="175"/>
        <v/>
      </c>
      <c r="EG55" s="32" t="str">
        <f t="shared" si="175"/>
        <v/>
      </c>
      <c r="EH55" s="32" t="str">
        <f t="shared" si="175"/>
        <v/>
      </c>
      <c r="EI55" s="17"/>
      <c r="EJ55" s="17"/>
      <c r="EK55" s="18"/>
    </row>
    <row r="56" spans="1:141" hidden="1" x14ac:dyDescent="0.25">
      <c r="A56" s="13">
        <f t="shared" si="11"/>
        <v>39</v>
      </c>
      <c r="B56" s="14">
        <f t="shared" si="7"/>
        <v>12</v>
      </c>
      <c r="C56" s="1"/>
      <c r="D56" s="1"/>
      <c r="E56" s="1"/>
      <c r="F56" s="1"/>
      <c r="G56" s="21"/>
      <c r="H56" s="17"/>
      <c r="I56" s="17"/>
      <c r="J56" s="17"/>
      <c r="K56" s="32">
        <f t="shared" si="171"/>
        <v>7</v>
      </c>
      <c r="L56" s="32" t="str">
        <f t="shared" si="172"/>
        <v/>
      </c>
      <c r="M56" s="32" t="str">
        <f t="shared" ref="M56:BX57" si="176">IF(M46="","",IF($B$8-$I$7&gt;=M46,"U","A"))</f>
        <v/>
      </c>
      <c r="N56" s="32" t="str">
        <f t="shared" si="176"/>
        <v/>
      </c>
      <c r="O56" s="32" t="str">
        <f t="shared" si="176"/>
        <v/>
      </c>
      <c r="P56" s="32" t="str">
        <f t="shared" si="176"/>
        <v/>
      </c>
      <c r="Q56" s="32" t="str">
        <f t="shared" si="176"/>
        <v/>
      </c>
      <c r="R56" s="32" t="str">
        <f t="shared" si="176"/>
        <v/>
      </c>
      <c r="S56" s="32" t="str">
        <f t="shared" si="176"/>
        <v/>
      </c>
      <c r="T56" s="32" t="str">
        <f t="shared" si="176"/>
        <v/>
      </c>
      <c r="U56" s="32" t="str">
        <f t="shared" si="176"/>
        <v/>
      </c>
      <c r="V56" s="32" t="str">
        <f t="shared" si="176"/>
        <v/>
      </c>
      <c r="W56" s="32" t="str">
        <f t="shared" si="176"/>
        <v/>
      </c>
      <c r="X56" s="32" t="str">
        <f t="shared" si="176"/>
        <v/>
      </c>
      <c r="Y56" s="32" t="str">
        <f t="shared" si="176"/>
        <v/>
      </c>
      <c r="Z56" s="32" t="str">
        <f t="shared" si="176"/>
        <v/>
      </c>
      <c r="AA56" s="32" t="str">
        <f t="shared" si="176"/>
        <v/>
      </c>
      <c r="AB56" s="32" t="str">
        <f t="shared" si="176"/>
        <v/>
      </c>
      <c r="AC56" s="32" t="str">
        <f t="shared" si="176"/>
        <v/>
      </c>
      <c r="AD56" s="32" t="str">
        <f t="shared" si="176"/>
        <v/>
      </c>
      <c r="AE56" s="32" t="str">
        <f t="shared" si="176"/>
        <v/>
      </c>
      <c r="AF56" s="32" t="str">
        <f t="shared" si="176"/>
        <v/>
      </c>
      <c r="AG56" s="32" t="str">
        <f t="shared" si="176"/>
        <v/>
      </c>
      <c r="AH56" s="32" t="str">
        <f t="shared" si="176"/>
        <v/>
      </c>
      <c r="AI56" s="32" t="str">
        <f t="shared" si="176"/>
        <v/>
      </c>
      <c r="AJ56" s="32" t="str">
        <f t="shared" si="176"/>
        <v/>
      </c>
      <c r="AK56" s="32" t="str">
        <f t="shared" si="176"/>
        <v/>
      </c>
      <c r="AL56" s="32" t="str">
        <f t="shared" si="176"/>
        <v/>
      </c>
      <c r="AM56" s="32" t="str">
        <f t="shared" si="176"/>
        <v/>
      </c>
      <c r="AN56" s="32" t="str">
        <f t="shared" si="176"/>
        <v/>
      </c>
      <c r="AO56" s="32" t="str">
        <f t="shared" si="176"/>
        <v/>
      </c>
      <c r="AP56" s="32" t="str">
        <f t="shared" si="176"/>
        <v/>
      </c>
      <c r="AQ56" s="32" t="str">
        <f t="shared" si="176"/>
        <v/>
      </c>
      <c r="AR56" s="32" t="str">
        <f t="shared" si="176"/>
        <v/>
      </c>
      <c r="AS56" s="32" t="str">
        <f t="shared" si="176"/>
        <v/>
      </c>
      <c r="AT56" s="32" t="str">
        <f t="shared" si="176"/>
        <v/>
      </c>
      <c r="AU56" s="32" t="str">
        <f t="shared" si="176"/>
        <v/>
      </c>
      <c r="AV56" s="32" t="str">
        <f t="shared" si="176"/>
        <v/>
      </c>
      <c r="AW56" s="32" t="str">
        <f t="shared" si="176"/>
        <v/>
      </c>
      <c r="AX56" s="32" t="str">
        <f t="shared" si="176"/>
        <v/>
      </c>
      <c r="AY56" s="32" t="str">
        <f t="shared" si="176"/>
        <v/>
      </c>
      <c r="AZ56" s="32" t="str">
        <f t="shared" si="176"/>
        <v/>
      </c>
      <c r="BA56" s="32" t="str">
        <f t="shared" si="176"/>
        <v/>
      </c>
      <c r="BB56" s="32" t="str">
        <f t="shared" si="176"/>
        <v/>
      </c>
      <c r="BC56" s="32" t="str">
        <f t="shared" si="176"/>
        <v/>
      </c>
      <c r="BD56" s="32" t="str">
        <f t="shared" si="176"/>
        <v/>
      </c>
      <c r="BE56" s="32" t="str">
        <f t="shared" si="176"/>
        <v/>
      </c>
      <c r="BF56" s="32" t="str">
        <f t="shared" si="176"/>
        <v/>
      </c>
      <c r="BG56" s="32" t="str">
        <f t="shared" si="176"/>
        <v/>
      </c>
      <c r="BH56" s="32" t="str">
        <f t="shared" si="176"/>
        <v/>
      </c>
      <c r="BI56" s="32" t="str">
        <f t="shared" si="176"/>
        <v/>
      </c>
      <c r="BJ56" s="32" t="str">
        <f t="shared" si="176"/>
        <v/>
      </c>
      <c r="BK56" s="32" t="str">
        <f t="shared" si="176"/>
        <v/>
      </c>
      <c r="BL56" s="32" t="str">
        <f t="shared" si="176"/>
        <v/>
      </c>
      <c r="BM56" s="32" t="str">
        <f t="shared" si="176"/>
        <v/>
      </c>
      <c r="BN56" s="32" t="str">
        <f t="shared" si="176"/>
        <v/>
      </c>
      <c r="BO56" s="32" t="str">
        <f t="shared" si="176"/>
        <v/>
      </c>
      <c r="BP56" s="32" t="str">
        <f t="shared" si="176"/>
        <v/>
      </c>
      <c r="BQ56" s="32" t="str">
        <f t="shared" si="176"/>
        <v/>
      </c>
      <c r="BR56" s="32" t="str">
        <f t="shared" si="176"/>
        <v/>
      </c>
      <c r="BS56" s="32" t="str">
        <f t="shared" si="176"/>
        <v/>
      </c>
      <c r="BT56" s="32" t="str">
        <f t="shared" si="176"/>
        <v/>
      </c>
      <c r="BU56" s="32" t="str">
        <f t="shared" si="176"/>
        <v/>
      </c>
      <c r="BV56" s="32" t="str">
        <f t="shared" si="176"/>
        <v/>
      </c>
      <c r="BW56" s="32" t="str">
        <f t="shared" si="176"/>
        <v/>
      </c>
      <c r="BX56" s="32" t="str">
        <f t="shared" si="176"/>
        <v/>
      </c>
      <c r="BY56" s="32" t="str">
        <f t="shared" si="175"/>
        <v/>
      </c>
      <c r="BZ56" s="32" t="str">
        <f t="shared" si="175"/>
        <v/>
      </c>
      <c r="CA56" s="32" t="str">
        <f t="shared" si="175"/>
        <v/>
      </c>
      <c r="CB56" s="32" t="str">
        <f t="shared" si="175"/>
        <v/>
      </c>
      <c r="CC56" s="32" t="str">
        <f t="shared" si="175"/>
        <v/>
      </c>
      <c r="CD56" s="32" t="str">
        <f t="shared" si="175"/>
        <v/>
      </c>
      <c r="CE56" s="32" t="str">
        <f t="shared" si="175"/>
        <v/>
      </c>
      <c r="CF56" s="32" t="str">
        <f t="shared" si="175"/>
        <v/>
      </c>
      <c r="CG56" s="32" t="str">
        <f t="shared" si="175"/>
        <v/>
      </c>
      <c r="CH56" s="32" t="str">
        <f t="shared" si="175"/>
        <v/>
      </c>
      <c r="CI56" s="32" t="str">
        <f t="shared" si="175"/>
        <v/>
      </c>
      <c r="CJ56" s="32" t="str">
        <f t="shared" si="175"/>
        <v/>
      </c>
      <c r="CK56" s="32" t="str">
        <f t="shared" si="175"/>
        <v/>
      </c>
      <c r="CL56" s="32" t="str">
        <f t="shared" si="175"/>
        <v/>
      </c>
      <c r="CM56" s="32" t="str">
        <f t="shared" si="175"/>
        <v/>
      </c>
      <c r="CN56" s="32" t="str">
        <f t="shared" si="175"/>
        <v/>
      </c>
      <c r="CO56" s="32" t="str">
        <f t="shared" si="175"/>
        <v/>
      </c>
      <c r="CP56" s="32" t="str">
        <f t="shared" si="175"/>
        <v/>
      </c>
      <c r="CQ56" s="32" t="str">
        <f t="shared" si="175"/>
        <v/>
      </c>
      <c r="CR56" s="32" t="str">
        <f t="shared" si="175"/>
        <v/>
      </c>
      <c r="CS56" s="32" t="str">
        <f t="shared" si="175"/>
        <v/>
      </c>
      <c r="CT56" s="32" t="str">
        <f t="shared" si="175"/>
        <v/>
      </c>
      <c r="CU56" s="32" t="str">
        <f t="shared" si="175"/>
        <v/>
      </c>
      <c r="CV56" s="32" t="str">
        <f t="shared" si="175"/>
        <v/>
      </c>
      <c r="CW56" s="32" t="str">
        <f t="shared" si="175"/>
        <v/>
      </c>
      <c r="CX56" s="32" t="str">
        <f t="shared" si="175"/>
        <v/>
      </c>
      <c r="CY56" s="32" t="str">
        <f t="shared" si="175"/>
        <v/>
      </c>
      <c r="CZ56" s="32" t="str">
        <f t="shared" si="175"/>
        <v/>
      </c>
      <c r="DA56" s="32" t="str">
        <f t="shared" si="175"/>
        <v/>
      </c>
      <c r="DB56" s="32" t="str">
        <f t="shared" si="175"/>
        <v/>
      </c>
      <c r="DC56" s="32" t="str">
        <f t="shared" si="175"/>
        <v/>
      </c>
      <c r="DD56" s="32" t="str">
        <f t="shared" si="175"/>
        <v/>
      </c>
      <c r="DE56" s="32" t="str">
        <f t="shared" si="175"/>
        <v/>
      </c>
      <c r="DF56" s="32" t="str">
        <f t="shared" si="175"/>
        <v/>
      </c>
      <c r="DG56" s="32" t="str">
        <f t="shared" si="175"/>
        <v/>
      </c>
      <c r="DH56" s="32" t="str">
        <f t="shared" si="175"/>
        <v/>
      </c>
      <c r="DI56" s="32" t="str">
        <f t="shared" si="175"/>
        <v/>
      </c>
      <c r="DJ56" s="32" t="str">
        <f t="shared" si="175"/>
        <v/>
      </c>
      <c r="DK56" s="32" t="str">
        <f t="shared" si="175"/>
        <v/>
      </c>
      <c r="DL56" s="32" t="str">
        <f t="shared" si="175"/>
        <v/>
      </c>
      <c r="DM56" s="32" t="str">
        <f t="shared" si="175"/>
        <v/>
      </c>
      <c r="DN56" s="32" t="str">
        <f t="shared" si="175"/>
        <v/>
      </c>
      <c r="DO56" s="32" t="str">
        <f t="shared" si="175"/>
        <v/>
      </c>
      <c r="DP56" s="32" t="str">
        <f t="shared" si="175"/>
        <v/>
      </c>
      <c r="DQ56" s="32" t="str">
        <f t="shared" si="175"/>
        <v/>
      </c>
      <c r="DR56" s="32" t="str">
        <f t="shared" si="175"/>
        <v/>
      </c>
      <c r="DS56" s="32" t="str">
        <f t="shared" si="175"/>
        <v/>
      </c>
      <c r="DT56" s="32" t="str">
        <f t="shared" si="175"/>
        <v/>
      </c>
      <c r="DU56" s="32" t="str">
        <f t="shared" si="175"/>
        <v/>
      </c>
      <c r="DV56" s="32" t="str">
        <f t="shared" si="175"/>
        <v/>
      </c>
      <c r="DW56" s="32" t="str">
        <f t="shared" si="175"/>
        <v/>
      </c>
      <c r="DX56" s="32" t="str">
        <f t="shared" si="175"/>
        <v/>
      </c>
      <c r="DY56" s="32" t="str">
        <f t="shared" si="175"/>
        <v/>
      </c>
      <c r="DZ56" s="32" t="str">
        <f t="shared" si="175"/>
        <v/>
      </c>
      <c r="EA56" s="32" t="str">
        <f t="shared" si="175"/>
        <v/>
      </c>
      <c r="EB56" s="32" t="str">
        <f t="shared" si="175"/>
        <v/>
      </c>
      <c r="EC56" s="32" t="str">
        <f t="shared" si="175"/>
        <v/>
      </c>
      <c r="ED56" s="32" t="str">
        <f t="shared" si="175"/>
        <v/>
      </c>
      <c r="EE56" s="32" t="str">
        <f t="shared" si="175"/>
        <v/>
      </c>
      <c r="EF56" s="32" t="str">
        <f t="shared" si="175"/>
        <v/>
      </c>
      <c r="EG56" s="32" t="str">
        <f t="shared" si="175"/>
        <v/>
      </c>
      <c r="EH56" s="32" t="str">
        <f t="shared" si="175"/>
        <v/>
      </c>
      <c r="EI56" s="17"/>
      <c r="EJ56" s="17"/>
      <c r="EK56" s="18"/>
    </row>
    <row r="57" spans="1:141" hidden="1" x14ac:dyDescent="0.25">
      <c r="A57" s="13">
        <f t="shared" si="11"/>
        <v>40</v>
      </c>
      <c r="B57" s="14">
        <f t="shared" si="7"/>
        <v>13</v>
      </c>
      <c r="C57" s="1"/>
      <c r="D57" s="1"/>
      <c r="E57" s="1"/>
      <c r="F57" s="1"/>
      <c r="G57" s="21"/>
      <c r="H57" s="17"/>
      <c r="I57" s="17"/>
      <c r="J57" s="17"/>
      <c r="K57" s="32">
        <f t="shared" si="171"/>
        <v>8</v>
      </c>
      <c r="L57" s="32" t="str">
        <f t="shared" si="172"/>
        <v/>
      </c>
      <c r="M57" s="32" t="str">
        <f t="shared" si="176"/>
        <v/>
      </c>
      <c r="N57" s="32" t="str">
        <f t="shared" si="176"/>
        <v/>
      </c>
      <c r="O57" s="32" t="str">
        <f t="shared" si="176"/>
        <v/>
      </c>
      <c r="P57" s="32" t="str">
        <f t="shared" si="176"/>
        <v/>
      </c>
      <c r="Q57" s="32" t="str">
        <f t="shared" si="176"/>
        <v/>
      </c>
      <c r="R57" s="32" t="str">
        <f t="shared" si="176"/>
        <v/>
      </c>
      <c r="S57" s="32" t="str">
        <f t="shared" si="176"/>
        <v/>
      </c>
      <c r="T57" s="32" t="str">
        <f t="shared" si="176"/>
        <v/>
      </c>
      <c r="U57" s="32" t="str">
        <f t="shared" si="176"/>
        <v/>
      </c>
      <c r="V57" s="32" t="str">
        <f t="shared" si="176"/>
        <v/>
      </c>
      <c r="W57" s="32" t="str">
        <f t="shared" si="176"/>
        <v/>
      </c>
      <c r="X57" s="32" t="str">
        <f t="shared" si="176"/>
        <v/>
      </c>
      <c r="Y57" s="32" t="str">
        <f t="shared" si="176"/>
        <v/>
      </c>
      <c r="Z57" s="32" t="str">
        <f t="shared" si="176"/>
        <v/>
      </c>
      <c r="AA57" s="32" t="str">
        <f t="shared" si="176"/>
        <v/>
      </c>
      <c r="AB57" s="32" t="str">
        <f t="shared" si="176"/>
        <v/>
      </c>
      <c r="AC57" s="32" t="str">
        <f t="shared" si="176"/>
        <v/>
      </c>
      <c r="AD57" s="32" t="str">
        <f t="shared" si="176"/>
        <v/>
      </c>
      <c r="AE57" s="32" t="str">
        <f t="shared" si="176"/>
        <v/>
      </c>
      <c r="AF57" s="32" t="str">
        <f t="shared" si="176"/>
        <v/>
      </c>
      <c r="AG57" s="32" t="str">
        <f t="shared" si="176"/>
        <v/>
      </c>
      <c r="AH57" s="32" t="str">
        <f t="shared" si="176"/>
        <v/>
      </c>
      <c r="AI57" s="32" t="str">
        <f t="shared" si="176"/>
        <v/>
      </c>
      <c r="AJ57" s="32" t="str">
        <f t="shared" si="176"/>
        <v/>
      </c>
      <c r="AK57" s="32" t="str">
        <f t="shared" si="176"/>
        <v/>
      </c>
      <c r="AL57" s="32" t="str">
        <f t="shared" si="176"/>
        <v/>
      </c>
      <c r="AM57" s="32" t="str">
        <f t="shared" si="176"/>
        <v/>
      </c>
      <c r="AN57" s="32" t="str">
        <f t="shared" si="176"/>
        <v/>
      </c>
      <c r="AO57" s="32" t="str">
        <f t="shared" si="176"/>
        <v/>
      </c>
      <c r="AP57" s="32" t="str">
        <f t="shared" si="176"/>
        <v/>
      </c>
      <c r="AQ57" s="32" t="str">
        <f t="shared" si="176"/>
        <v/>
      </c>
      <c r="AR57" s="32" t="str">
        <f t="shared" si="176"/>
        <v/>
      </c>
      <c r="AS57" s="32" t="str">
        <f t="shared" si="176"/>
        <v/>
      </c>
      <c r="AT57" s="32" t="str">
        <f t="shared" si="176"/>
        <v/>
      </c>
      <c r="AU57" s="32" t="str">
        <f t="shared" si="176"/>
        <v/>
      </c>
      <c r="AV57" s="32" t="str">
        <f t="shared" si="176"/>
        <v/>
      </c>
      <c r="AW57" s="32" t="str">
        <f t="shared" si="176"/>
        <v/>
      </c>
      <c r="AX57" s="32" t="str">
        <f t="shared" si="176"/>
        <v/>
      </c>
      <c r="AY57" s="32" t="str">
        <f t="shared" si="176"/>
        <v/>
      </c>
      <c r="AZ57" s="32" t="str">
        <f t="shared" si="176"/>
        <v/>
      </c>
      <c r="BA57" s="32" t="str">
        <f t="shared" si="176"/>
        <v/>
      </c>
      <c r="BB57" s="32" t="str">
        <f t="shared" si="176"/>
        <v/>
      </c>
      <c r="BC57" s="32" t="str">
        <f t="shared" si="176"/>
        <v/>
      </c>
      <c r="BD57" s="32" t="str">
        <f t="shared" si="176"/>
        <v/>
      </c>
      <c r="BE57" s="32" t="str">
        <f t="shared" si="176"/>
        <v/>
      </c>
      <c r="BF57" s="32" t="str">
        <f t="shared" si="176"/>
        <v/>
      </c>
      <c r="BG57" s="32" t="str">
        <f t="shared" si="176"/>
        <v/>
      </c>
      <c r="BH57" s="32" t="str">
        <f t="shared" si="176"/>
        <v/>
      </c>
      <c r="BI57" s="32" t="str">
        <f t="shared" si="176"/>
        <v/>
      </c>
      <c r="BJ57" s="32" t="str">
        <f t="shared" si="176"/>
        <v/>
      </c>
      <c r="BK57" s="32" t="str">
        <f t="shared" si="176"/>
        <v/>
      </c>
      <c r="BL57" s="32" t="str">
        <f t="shared" si="176"/>
        <v/>
      </c>
      <c r="BM57" s="32" t="str">
        <f t="shared" si="176"/>
        <v/>
      </c>
      <c r="BN57" s="32" t="str">
        <f t="shared" si="176"/>
        <v/>
      </c>
      <c r="BO57" s="32" t="str">
        <f t="shared" si="176"/>
        <v/>
      </c>
      <c r="BP57" s="32" t="str">
        <f t="shared" si="176"/>
        <v/>
      </c>
      <c r="BQ57" s="32" t="str">
        <f t="shared" si="176"/>
        <v/>
      </c>
      <c r="BR57" s="32" t="str">
        <f t="shared" si="176"/>
        <v/>
      </c>
      <c r="BS57" s="32" t="str">
        <f t="shared" si="176"/>
        <v/>
      </c>
      <c r="BT57" s="32" t="str">
        <f t="shared" si="176"/>
        <v/>
      </c>
      <c r="BU57" s="32" t="str">
        <f t="shared" si="176"/>
        <v/>
      </c>
      <c r="BV57" s="32" t="str">
        <f t="shared" si="176"/>
        <v/>
      </c>
      <c r="BW57" s="32" t="str">
        <f t="shared" si="176"/>
        <v/>
      </c>
      <c r="BX57" s="32" t="str">
        <f t="shared" si="176"/>
        <v/>
      </c>
      <c r="BY57" s="32" t="str">
        <f t="shared" si="175"/>
        <v/>
      </c>
      <c r="BZ57" s="32" t="str">
        <f t="shared" si="175"/>
        <v/>
      </c>
      <c r="CA57" s="32" t="str">
        <f t="shared" si="175"/>
        <v/>
      </c>
      <c r="CB57" s="32" t="str">
        <f t="shared" si="175"/>
        <v/>
      </c>
      <c r="CC57" s="32" t="str">
        <f t="shared" si="175"/>
        <v/>
      </c>
      <c r="CD57" s="32" t="str">
        <f t="shared" si="175"/>
        <v/>
      </c>
      <c r="CE57" s="32" t="str">
        <f t="shared" si="175"/>
        <v/>
      </c>
      <c r="CF57" s="32" t="str">
        <f t="shared" si="175"/>
        <v/>
      </c>
      <c r="CG57" s="32" t="str">
        <f t="shared" si="175"/>
        <v/>
      </c>
      <c r="CH57" s="32" t="str">
        <f t="shared" si="175"/>
        <v/>
      </c>
      <c r="CI57" s="32" t="str">
        <f t="shared" si="175"/>
        <v/>
      </c>
      <c r="CJ57" s="32" t="str">
        <f t="shared" si="175"/>
        <v/>
      </c>
      <c r="CK57" s="32" t="str">
        <f t="shared" si="175"/>
        <v/>
      </c>
      <c r="CL57" s="32" t="str">
        <f t="shared" si="175"/>
        <v/>
      </c>
      <c r="CM57" s="32" t="str">
        <f t="shared" si="175"/>
        <v/>
      </c>
      <c r="CN57" s="32" t="str">
        <f t="shared" si="175"/>
        <v/>
      </c>
      <c r="CO57" s="32" t="str">
        <f t="shared" si="175"/>
        <v/>
      </c>
      <c r="CP57" s="32" t="str">
        <f t="shared" si="175"/>
        <v/>
      </c>
      <c r="CQ57" s="32" t="str">
        <f t="shared" si="175"/>
        <v/>
      </c>
      <c r="CR57" s="32" t="str">
        <f t="shared" si="175"/>
        <v/>
      </c>
      <c r="CS57" s="32" t="str">
        <f t="shared" si="175"/>
        <v/>
      </c>
      <c r="CT57" s="32" t="str">
        <f t="shared" si="175"/>
        <v/>
      </c>
      <c r="CU57" s="32" t="str">
        <f t="shared" si="175"/>
        <v/>
      </c>
      <c r="CV57" s="32" t="str">
        <f t="shared" si="175"/>
        <v/>
      </c>
      <c r="CW57" s="32" t="str">
        <f t="shared" si="175"/>
        <v/>
      </c>
      <c r="CX57" s="32" t="str">
        <f t="shared" si="175"/>
        <v/>
      </c>
      <c r="CY57" s="32" t="str">
        <f t="shared" si="175"/>
        <v/>
      </c>
      <c r="CZ57" s="32" t="str">
        <f t="shared" si="175"/>
        <v/>
      </c>
      <c r="DA57" s="32" t="str">
        <f t="shared" si="175"/>
        <v/>
      </c>
      <c r="DB57" s="32" t="str">
        <f t="shared" si="175"/>
        <v/>
      </c>
      <c r="DC57" s="32" t="str">
        <f t="shared" si="175"/>
        <v/>
      </c>
      <c r="DD57" s="32" t="str">
        <f t="shared" si="175"/>
        <v/>
      </c>
      <c r="DE57" s="32" t="str">
        <f t="shared" si="175"/>
        <v/>
      </c>
      <c r="DF57" s="32" t="str">
        <f t="shared" si="175"/>
        <v/>
      </c>
      <c r="DG57" s="32" t="str">
        <f t="shared" si="175"/>
        <v/>
      </c>
      <c r="DH57" s="32" t="str">
        <f t="shared" si="175"/>
        <v/>
      </c>
      <c r="DI57" s="32" t="str">
        <f t="shared" si="175"/>
        <v/>
      </c>
      <c r="DJ57" s="32" t="str">
        <f t="shared" si="175"/>
        <v/>
      </c>
      <c r="DK57" s="32" t="str">
        <f t="shared" si="175"/>
        <v/>
      </c>
      <c r="DL57" s="32" t="str">
        <f t="shared" si="175"/>
        <v/>
      </c>
      <c r="DM57" s="32" t="str">
        <f t="shared" si="175"/>
        <v/>
      </c>
      <c r="DN57" s="32" t="str">
        <f t="shared" si="175"/>
        <v/>
      </c>
      <c r="DO57" s="32" t="str">
        <f t="shared" si="175"/>
        <v/>
      </c>
      <c r="DP57" s="32" t="str">
        <f t="shared" si="175"/>
        <v/>
      </c>
      <c r="DQ57" s="32" t="str">
        <f t="shared" si="175"/>
        <v/>
      </c>
      <c r="DR57" s="32" t="str">
        <f t="shared" si="175"/>
        <v/>
      </c>
      <c r="DS57" s="32" t="str">
        <f t="shared" si="175"/>
        <v/>
      </c>
      <c r="DT57" s="32" t="str">
        <f t="shared" si="175"/>
        <v/>
      </c>
      <c r="DU57" s="32" t="str">
        <f t="shared" si="175"/>
        <v/>
      </c>
      <c r="DV57" s="32" t="str">
        <f t="shared" si="175"/>
        <v/>
      </c>
      <c r="DW57" s="32" t="str">
        <f t="shared" si="175"/>
        <v/>
      </c>
      <c r="DX57" s="32" t="str">
        <f t="shared" si="175"/>
        <v/>
      </c>
      <c r="DY57" s="32" t="str">
        <f t="shared" si="175"/>
        <v/>
      </c>
      <c r="DZ57" s="32" t="str">
        <f t="shared" si="175"/>
        <v/>
      </c>
      <c r="EA57" s="32" t="str">
        <f t="shared" si="175"/>
        <v/>
      </c>
      <c r="EB57" s="32" t="str">
        <f t="shared" si="175"/>
        <v/>
      </c>
      <c r="EC57" s="32" t="str">
        <f t="shared" si="175"/>
        <v/>
      </c>
      <c r="ED57" s="32" t="str">
        <f t="shared" si="175"/>
        <v/>
      </c>
      <c r="EE57" s="32" t="str">
        <f t="shared" si="175"/>
        <v/>
      </c>
      <c r="EF57" s="32" t="str">
        <f t="shared" si="175"/>
        <v/>
      </c>
      <c r="EG57" s="32" t="str">
        <f t="shared" si="175"/>
        <v/>
      </c>
      <c r="EH57" s="32" t="str">
        <f t="shared" si="175"/>
        <v/>
      </c>
      <c r="EI57" s="17"/>
      <c r="EJ57" s="17"/>
      <c r="EK57" s="18"/>
    </row>
    <row r="58" spans="1:141" hidden="1" x14ac:dyDescent="0.25">
      <c r="A58" s="13">
        <f t="shared" si="11"/>
        <v>41</v>
      </c>
      <c r="B58" s="14">
        <f t="shared" si="7"/>
        <v>13</v>
      </c>
      <c r="C58" s="1"/>
      <c r="D58" s="1"/>
      <c r="E58" s="1"/>
      <c r="F58" s="1"/>
      <c r="G58" s="21"/>
      <c r="H58" s="17"/>
      <c r="I58" s="17"/>
      <c r="J58" s="17"/>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c r="DT58" s="32"/>
      <c r="DU58" s="32"/>
      <c r="DV58" s="32"/>
      <c r="DW58" s="32"/>
      <c r="DX58" s="32"/>
      <c r="DY58" s="32"/>
      <c r="DZ58" s="32"/>
      <c r="EA58" s="32"/>
      <c r="EB58" s="32"/>
      <c r="EC58" s="32"/>
      <c r="ED58" s="32"/>
      <c r="EE58" s="32"/>
      <c r="EF58" s="32"/>
      <c r="EG58" s="32"/>
      <c r="EH58" s="32"/>
      <c r="EI58" s="17"/>
      <c r="EJ58" s="17"/>
      <c r="EK58" s="18"/>
    </row>
    <row r="59" spans="1:141" hidden="1" x14ac:dyDescent="0.25">
      <c r="A59" s="13">
        <f t="shared" si="11"/>
        <v>42</v>
      </c>
      <c r="B59" s="14">
        <f t="shared" si="7"/>
        <v>13</v>
      </c>
      <c r="C59" s="1"/>
      <c r="D59" s="1"/>
      <c r="E59" s="1"/>
      <c r="F59" s="1"/>
      <c r="G59" s="21"/>
      <c r="H59" s="17" t="s">
        <v>18</v>
      </c>
      <c r="I59" s="17"/>
      <c r="J59" s="17"/>
      <c r="K59" s="32"/>
      <c r="L59" s="32"/>
      <c r="M59" s="32"/>
      <c r="N59" s="32"/>
      <c r="O59" s="32"/>
      <c r="P59" s="32"/>
      <c r="Q59" s="32"/>
      <c r="R59" s="32"/>
      <c r="S59" s="32"/>
      <c r="T59" s="32"/>
      <c r="U59" s="32"/>
      <c r="V59" s="32"/>
      <c r="W59" s="32"/>
      <c r="X59" s="32"/>
      <c r="Y59" s="32"/>
      <c r="Z59" s="32"/>
      <c r="AA59" s="32"/>
      <c r="AB59" s="32"/>
      <c r="AC59" s="32"/>
      <c r="AD59" s="32"/>
      <c r="AE59" s="32"/>
      <c r="AF59" s="32"/>
      <c r="AG59" s="32"/>
      <c r="AH59" s="32"/>
      <c r="AI59" s="32"/>
      <c r="AJ59" s="32"/>
      <c r="AK59" s="32"/>
      <c r="AL59" s="32"/>
      <c r="AM59" s="32"/>
      <c r="AN59" s="32"/>
      <c r="AO59" s="32"/>
      <c r="AP59" s="32"/>
      <c r="AQ59" s="32"/>
      <c r="AR59" s="32"/>
      <c r="AS59" s="32"/>
      <c r="AT59" s="32"/>
      <c r="AU59" s="32"/>
      <c r="AV59" s="32"/>
      <c r="AW59" s="32"/>
      <c r="AX59" s="32"/>
      <c r="AY59" s="32"/>
      <c r="AZ59" s="32"/>
      <c r="BA59" s="32"/>
      <c r="BB59" s="32"/>
      <c r="BC59" s="32"/>
      <c r="BD59" s="32"/>
      <c r="BE59" s="32"/>
      <c r="BF59" s="32"/>
      <c r="BG59" s="32"/>
      <c r="BH59" s="32"/>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c r="DH59" s="32"/>
      <c r="DI59" s="32"/>
      <c r="DJ59" s="32"/>
      <c r="DK59" s="32"/>
      <c r="DL59" s="32"/>
      <c r="DM59" s="32"/>
      <c r="DN59" s="32"/>
      <c r="DO59" s="32"/>
      <c r="DP59" s="32"/>
      <c r="DQ59" s="32"/>
      <c r="DR59" s="32"/>
      <c r="DS59" s="32"/>
      <c r="DT59" s="32"/>
      <c r="DU59" s="32"/>
      <c r="DV59" s="32"/>
      <c r="DW59" s="32"/>
      <c r="DX59" s="32"/>
      <c r="DY59" s="32"/>
      <c r="DZ59" s="32"/>
      <c r="EA59" s="32"/>
      <c r="EB59" s="32"/>
      <c r="EC59" s="32"/>
      <c r="ED59" s="32"/>
      <c r="EE59" s="32"/>
      <c r="EF59" s="32"/>
      <c r="EG59" s="32"/>
      <c r="EH59" s="32"/>
      <c r="EI59" s="17"/>
      <c r="EJ59" s="17"/>
      <c r="EK59" s="18"/>
    </row>
    <row r="60" spans="1:141" hidden="1" x14ac:dyDescent="0.25">
      <c r="A60" s="13">
        <f t="shared" si="11"/>
        <v>43</v>
      </c>
      <c r="B60" s="14">
        <f t="shared" si="7"/>
        <v>13</v>
      </c>
      <c r="C60" s="1"/>
      <c r="D60" s="1"/>
      <c r="E60" s="1"/>
      <c r="F60" s="1"/>
      <c r="G60" s="21"/>
      <c r="H60" s="17" t="str">
        <f>CONCATENATE(I60,J60)</f>
        <v xml:space="preserve">A </v>
      </c>
      <c r="I60" s="17" t="str">
        <f t="shared" ref="I60:I67" si="177">CONCATENATE(L60,M60,N60,O60,P60,Q60,R60,S60,T60,U60,V60,W60,X60,Y60,Z60,AA60,AB60,AC60,AD60,AE60,AF60,AG60,AH60,AI60,AJ60,AK60,AL60,AM60,AN60,AO60,AP60,AQ60,AR60,AS60,AT60,AU60,AV60,AW60,AX60,AY60,AZ60,BA60,BB60,BC60,BD60,BE60,BF60,BG60,BH60,BI60,BJ60,BK60,BL60,BM60,BN60,BO60,BP60,BQ60,BR60,BS60,BT60,BU60,BV60)</f>
        <v xml:space="preserve">A </v>
      </c>
      <c r="J60" s="17" t="str">
        <f>CONCATENATE(BW60,BX60,BY60,BZ60,CA60,CB60,CC60,CD60,CE60,CF60,CG60,CH60,CI60,CJ60,CK60,CL60,CM60,CN60,CO60,CP60,CQ60,CR60,CS60,CT60,CU60,CV60,CW60,CX60,CY60,CZ60,DA60,DB60,DC60,DD60,DE60,DF60,DG60,DH60,DI60,DJ60,DK60,DL60,DM60,DN60,DO60,DP60,DQ60,DR60,DS60,DT60,DU60,DV60,DW60,DX60,DY60,DZ60,EA60,EB60,EC60,ED60,EE60,EF60,EG60,EH60)</f>
        <v/>
      </c>
      <c r="K60" s="32">
        <f>K50</f>
        <v>1</v>
      </c>
      <c r="L60" s="32" t="str">
        <f>IF(L18="","",IF(L18&lt;&gt;"U",CONCATENATE(L18," "),CONCATENATE(L50," ")))</f>
        <v xml:space="preserve">A </v>
      </c>
      <c r="M60" s="32" t="str">
        <f t="shared" ref="M60:BX61" si="178">IF(M18="","",IF(M18&lt;&gt;"U",CONCATENATE(M18," "),CONCATENATE(M50," ")))</f>
        <v/>
      </c>
      <c r="N60" s="32" t="str">
        <f t="shared" si="178"/>
        <v/>
      </c>
      <c r="O60" s="32" t="str">
        <f t="shared" si="178"/>
        <v/>
      </c>
      <c r="P60" s="32" t="str">
        <f t="shared" si="178"/>
        <v/>
      </c>
      <c r="Q60" s="32" t="str">
        <f t="shared" si="178"/>
        <v/>
      </c>
      <c r="R60" s="32" t="str">
        <f t="shared" si="178"/>
        <v/>
      </c>
      <c r="S60" s="32" t="str">
        <f t="shared" si="178"/>
        <v/>
      </c>
      <c r="T60" s="32" t="str">
        <f t="shared" si="178"/>
        <v/>
      </c>
      <c r="U60" s="32" t="str">
        <f t="shared" si="178"/>
        <v/>
      </c>
      <c r="V60" s="32" t="str">
        <f t="shared" si="178"/>
        <v/>
      </c>
      <c r="W60" s="32" t="str">
        <f t="shared" si="178"/>
        <v/>
      </c>
      <c r="X60" s="32" t="str">
        <f t="shared" si="178"/>
        <v/>
      </c>
      <c r="Y60" s="32" t="str">
        <f t="shared" si="178"/>
        <v/>
      </c>
      <c r="Z60" s="32" t="str">
        <f t="shared" si="178"/>
        <v/>
      </c>
      <c r="AA60" s="32" t="str">
        <f t="shared" si="178"/>
        <v/>
      </c>
      <c r="AB60" s="32" t="str">
        <f t="shared" si="178"/>
        <v/>
      </c>
      <c r="AC60" s="32" t="str">
        <f t="shared" si="178"/>
        <v/>
      </c>
      <c r="AD60" s="32" t="str">
        <f t="shared" si="178"/>
        <v/>
      </c>
      <c r="AE60" s="32" t="str">
        <f t="shared" si="178"/>
        <v/>
      </c>
      <c r="AF60" s="32" t="str">
        <f t="shared" si="178"/>
        <v/>
      </c>
      <c r="AG60" s="32" t="str">
        <f t="shared" si="178"/>
        <v/>
      </c>
      <c r="AH60" s="32" t="str">
        <f t="shared" si="178"/>
        <v/>
      </c>
      <c r="AI60" s="32" t="str">
        <f t="shared" si="178"/>
        <v/>
      </c>
      <c r="AJ60" s="32" t="str">
        <f t="shared" si="178"/>
        <v/>
      </c>
      <c r="AK60" s="32" t="str">
        <f t="shared" si="178"/>
        <v/>
      </c>
      <c r="AL60" s="32" t="str">
        <f t="shared" si="178"/>
        <v/>
      </c>
      <c r="AM60" s="32" t="str">
        <f t="shared" si="178"/>
        <v/>
      </c>
      <c r="AN60" s="32" t="str">
        <f t="shared" si="178"/>
        <v/>
      </c>
      <c r="AO60" s="32" t="str">
        <f t="shared" si="178"/>
        <v/>
      </c>
      <c r="AP60" s="32" t="str">
        <f t="shared" si="178"/>
        <v/>
      </c>
      <c r="AQ60" s="32" t="str">
        <f t="shared" si="178"/>
        <v/>
      </c>
      <c r="AR60" s="32" t="str">
        <f t="shared" si="178"/>
        <v/>
      </c>
      <c r="AS60" s="32" t="str">
        <f t="shared" si="178"/>
        <v/>
      </c>
      <c r="AT60" s="32" t="str">
        <f t="shared" si="178"/>
        <v/>
      </c>
      <c r="AU60" s="32" t="str">
        <f t="shared" si="178"/>
        <v/>
      </c>
      <c r="AV60" s="32" t="str">
        <f t="shared" si="178"/>
        <v/>
      </c>
      <c r="AW60" s="32" t="str">
        <f t="shared" si="178"/>
        <v/>
      </c>
      <c r="AX60" s="32" t="str">
        <f t="shared" si="178"/>
        <v/>
      </c>
      <c r="AY60" s="32" t="str">
        <f t="shared" si="178"/>
        <v/>
      </c>
      <c r="AZ60" s="32" t="str">
        <f t="shared" si="178"/>
        <v/>
      </c>
      <c r="BA60" s="32" t="str">
        <f t="shared" si="178"/>
        <v/>
      </c>
      <c r="BB60" s="32" t="str">
        <f t="shared" si="178"/>
        <v/>
      </c>
      <c r="BC60" s="32" t="str">
        <f t="shared" si="178"/>
        <v/>
      </c>
      <c r="BD60" s="32" t="str">
        <f t="shared" si="178"/>
        <v/>
      </c>
      <c r="BE60" s="32" t="str">
        <f t="shared" si="178"/>
        <v/>
      </c>
      <c r="BF60" s="32" t="str">
        <f t="shared" si="178"/>
        <v/>
      </c>
      <c r="BG60" s="32" t="str">
        <f t="shared" si="178"/>
        <v/>
      </c>
      <c r="BH60" s="32" t="str">
        <f t="shared" si="178"/>
        <v/>
      </c>
      <c r="BI60" s="32" t="str">
        <f t="shared" si="178"/>
        <v/>
      </c>
      <c r="BJ60" s="32" t="str">
        <f t="shared" si="178"/>
        <v/>
      </c>
      <c r="BK60" s="32" t="str">
        <f t="shared" si="178"/>
        <v/>
      </c>
      <c r="BL60" s="32" t="str">
        <f t="shared" si="178"/>
        <v/>
      </c>
      <c r="BM60" s="32" t="str">
        <f t="shared" si="178"/>
        <v/>
      </c>
      <c r="BN60" s="32" t="str">
        <f t="shared" si="178"/>
        <v/>
      </c>
      <c r="BO60" s="32" t="str">
        <f t="shared" si="178"/>
        <v/>
      </c>
      <c r="BP60" s="32" t="str">
        <f t="shared" si="178"/>
        <v/>
      </c>
      <c r="BQ60" s="32" t="str">
        <f t="shared" si="178"/>
        <v/>
      </c>
      <c r="BR60" s="32" t="str">
        <f t="shared" si="178"/>
        <v/>
      </c>
      <c r="BS60" s="32" t="str">
        <f t="shared" si="178"/>
        <v/>
      </c>
      <c r="BT60" s="32" t="str">
        <f t="shared" si="178"/>
        <v/>
      </c>
      <c r="BU60" s="32" t="str">
        <f t="shared" si="178"/>
        <v/>
      </c>
      <c r="BV60" s="32" t="str">
        <f t="shared" si="178"/>
        <v/>
      </c>
      <c r="BW60" s="32" t="str">
        <f t="shared" si="178"/>
        <v/>
      </c>
      <c r="BX60" s="32" t="str">
        <f t="shared" si="178"/>
        <v/>
      </c>
      <c r="BY60" s="32" t="str">
        <f t="shared" ref="BY60:EH64" si="179">IF(BY18="","",IF(BY18&lt;&gt;"U",CONCATENATE(BY18," "),CONCATENATE(BY50," ")))</f>
        <v/>
      </c>
      <c r="BZ60" s="32" t="str">
        <f t="shared" si="179"/>
        <v/>
      </c>
      <c r="CA60" s="32" t="str">
        <f t="shared" si="179"/>
        <v/>
      </c>
      <c r="CB60" s="32" t="str">
        <f t="shared" si="179"/>
        <v/>
      </c>
      <c r="CC60" s="32" t="str">
        <f t="shared" si="179"/>
        <v/>
      </c>
      <c r="CD60" s="32" t="str">
        <f t="shared" si="179"/>
        <v/>
      </c>
      <c r="CE60" s="32" t="str">
        <f t="shared" si="179"/>
        <v/>
      </c>
      <c r="CF60" s="32" t="str">
        <f t="shared" si="179"/>
        <v/>
      </c>
      <c r="CG60" s="32" t="str">
        <f t="shared" si="179"/>
        <v/>
      </c>
      <c r="CH60" s="32" t="str">
        <f t="shared" si="179"/>
        <v/>
      </c>
      <c r="CI60" s="32" t="str">
        <f t="shared" si="179"/>
        <v/>
      </c>
      <c r="CJ60" s="32" t="str">
        <f t="shared" si="179"/>
        <v/>
      </c>
      <c r="CK60" s="32" t="str">
        <f t="shared" si="179"/>
        <v/>
      </c>
      <c r="CL60" s="32" t="str">
        <f t="shared" si="179"/>
        <v/>
      </c>
      <c r="CM60" s="32" t="str">
        <f t="shared" si="179"/>
        <v/>
      </c>
      <c r="CN60" s="32" t="str">
        <f t="shared" si="179"/>
        <v/>
      </c>
      <c r="CO60" s="32" t="str">
        <f t="shared" si="179"/>
        <v/>
      </c>
      <c r="CP60" s="32" t="str">
        <f t="shared" si="179"/>
        <v/>
      </c>
      <c r="CQ60" s="32" t="str">
        <f t="shared" si="179"/>
        <v/>
      </c>
      <c r="CR60" s="32" t="str">
        <f t="shared" si="179"/>
        <v/>
      </c>
      <c r="CS60" s="32" t="str">
        <f t="shared" si="179"/>
        <v/>
      </c>
      <c r="CT60" s="32" t="str">
        <f t="shared" si="179"/>
        <v/>
      </c>
      <c r="CU60" s="32" t="str">
        <f t="shared" si="179"/>
        <v/>
      </c>
      <c r="CV60" s="32" t="str">
        <f t="shared" si="179"/>
        <v/>
      </c>
      <c r="CW60" s="32" t="str">
        <f t="shared" si="179"/>
        <v/>
      </c>
      <c r="CX60" s="32" t="str">
        <f t="shared" si="179"/>
        <v/>
      </c>
      <c r="CY60" s="32" t="str">
        <f t="shared" si="179"/>
        <v/>
      </c>
      <c r="CZ60" s="32" t="str">
        <f t="shared" si="179"/>
        <v/>
      </c>
      <c r="DA60" s="32" t="str">
        <f t="shared" si="179"/>
        <v/>
      </c>
      <c r="DB60" s="32" t="str">
        <f t="shared" si="179"/>
        <v/>
      </c>
      <c r="DC60" s="32" t="str">
        <f t="shared" si="179"/>
        <v/>
      </c>
      <c r="DD60" s="32" t="str">
        <f t="shared" si="179"/>
        <v/>
      </c>
      <c r="DE60" s="32" t="str">
        <f t="shared" si="179"/>
        <v/>
      </c>
      <c r="DF60" s="32" t="str">
        <f t="shared" si="179"/>
        <v/>
      </c>
      <c r="DG60" s="32" t="str">
        <f t="shared" si="179"/>
        <v/>
      </c>
      <c r="DH60" s="32" t="str">
        <f t="shared" si="179"/>
        <v/>
      </c>
      <c r="DI60" s="32" t="str">
        <f t="shared" si="179"/>
        <v/>
      </c>
      <c r="DJ60" s="32" t="str">
        <f t="shared" si="179"/>
        <v/>
      </c>
      <c r="DK60" s="32" t="str">
        <f t="shared" si="179"/>
        <v/>
      </c>
      <c r="DL60" s="32" t="str">
        <f t="shared" si="179"/>
        <v/>
      </c>
      <c r="DM60" s="32" t="str">
        <f t="shared" si="179"/>
        <v/>
      </c>
      <c r="DN60" s="32" t="str">
        <f t="shared" si="179"/>
        <v/>
      </c>
      <c r="DO60" s="32" t="str">
        <f t="shared" si="179"/>
        <v/>
      </c>
      <c r="DP60" s="32" t="str">
        <f t="shared" si="179"/>
        <v/>
      </c>
      <c r="DQ60" s="32" t="str">
        <f t="shared" si="179"/>
        <v/>
      </c>
      <c r="DR60" s="32" t="str">
        <f t="shared" si="179"/>
        <v/>
      </c>
      <c r="DS60" s="32" t="str">
        <f t="shared" si="179"/>
        <v/>
      </c>
      <c r="DT60" s="32" t="str">
        <f t="shared" si="179"/>
        <v/>
      </c>
      <c r="DU60" s="32" t="str">
        <f t="shared" si="179"/>
        <v/>
      </c>
      <c r="DV60" s="32" t="str">
        <f t="shared" si="179"/>
        <v/>
      </c>
      <c r="DW60" s="32" t="str">
        <f t="shared" si="179"/>
        <v/>
      </c>
      <c r="DX60" s="32" t="str">
        <f t="shared" si="179"/>
        <v/>
      </c>
      <c r="DY60" s="32" t="str">
        <f t="shared" si="179"/>
        <v/>
      </c>
      <c r="DZ60" s="32" t="str">
        <f t="shared" si="179"/>
        <v/>
      </c>
      <c r="EA60" s="32" t="str">
        <f t="shared" si="179"/>
        <v/>
      </c>
      <c r="EB60" s="32" t="str">
        <f t="shared" si="179"/>
        <v/>
      </c>
      <c r="EC60" s="32" t="str">
        <f t="shared" si="179"/>
        <v/>
      </c>
      <c r="ED60" s="32" t="str">
        <f t="shared" si="179"/>
        <v/>
      </c>
      <c r="EE60" s="32" t="str">
        <f t="shared" si="179"/>
        <v/>
      </c>
      <c r="EF60" s="32" t="str">
        <f t="shared" si="179"/>
        <v/>
      </c>
      <c r="EG60" s="32" t="str">
        <f t="shared" si="179"/>
        <v/>
      </c>
      <c r="EH60" s="32" t="str">
        <f t="shared" si="179"/>
        <v/>
      </c>
      <c r="EI60" s="17"/>
      <c r="EJ60" s="17"/>
      <c r="EK60" s="18"/>
    </row>
    <row r="61" spans="1:141" hidden="1" x14ac:dyDescent="0.25">
      <c r="A61" s="13">
        <f t="shared" si="11"/>
        <v>44</v>
      </c>
      <c r="B61" s="14">
        <f t="shared" si="7"/>
        <v>13</v>
      </c>
      <c r="C61" s="1"/>
      <c r="D61" s="1"/>
      <c r="E61" s="1"/>
      <c r="F61" s="1"/>
      <c r="G61" s="21"/>
      <c r="H61" s="17" t="str">
        <f t="shared" ref="H61:H67" si="180">CONCATENATE(I61,J61)</f>
        <v/>
      </c>
      <c r="I61" s="17" t="str">
        <f t="shared" si="177"/>
        <v/>
      </c>
      <c r="J61" s="17" t="str">
        <f t="shared" ref="J61:J67" si="181">CONCATENATE(BW61,BX61,BY61,BZ61,CA61,CB61,CC61,CD61,CE61,CF61,CG61,CH61,CI61,CJ61,CK61,CL61,CM61,CN61,CO61,CP61,CQ61,CR61,CS61,CT61,CU61,CV61,CW61,CX61,CY61,CZ61,DA61,DB61,DC61,DD61,DE61,DF61,DG61,DH61,DI61,DJ61,DK61,DL61,DM61,DN61,DO61,DP61,DQ61,DR61,DS61,DT61,DU61,DV61,DW61,DX61,DY61,DZ61,EA61,EB61,EC61,ED61,EE61,EF61,EG61,EH61)</f>
        <v/>
      </c>
      <c r="K61" s="32">
        <f t="shared" ref="K61:K67" si="182">K51</f>
        <v>2</v>
      </c>
      <c r="L61" s="32" t="str">
        <f t="shared" ref="L61:AA67" si="183">IF(L19="","",IF(L19&lt;&gt;"U",CONCATENATE(L19," "),CONCATENATE(L51," ")))</f>
        <v/>
      </c>
      <c r="M61" s="32" t="str">
        <f t="shared" si="183"/>
        <v/>
      </c>
      <c r="N61" s="32" t="str">
        <f t="shared" si="183"/>
        <v/>
      </c>
      <c r="O61" s="32" t="str">
        <f t="shared" si="183"/>
        <v/>
      </c>
      <c r="P61" s="32" t="str">
        <f t="shared" si="183"/>
        <v/>
      </c>
      <c r="Q61" s="32" t="str">
        <f t="shared" si="183"/>
        <v/>
      </c>
      <c r="R61" s="32" t="str">
        <f t="shared" si="183"/>
        <v/>
      </c>
      <c r="S61" s="32" t="str">
        <f t="shared" si="183"/>
        <v/>
      </c>
      <c r="T61" s="32" t="str">
        <f t="shared" si="183"/>
        <v/>
      </c>
      <c r="U61" s="32" t="str">
        <f t="shared" si="183"/>
        <v/>
      </c>
      <c r="V61" s="32" t="str">
        <f t="shared" si="183"/>
        <v/>
      </c>
      <c r="W61" s="32" t="str">
        <f t="shared" si="183"/>
        <v/>
      </c>
      <c r="X61" s="32" t="str">
        <f t="shared" si="183"/>
        <v/>
      </c>
      <c r="Y61" s="32" t="str">
        <f t="shared" si="183"/>
        <v/>
      </c>
      <c r="Z61" s="32" t="str">
        <f t="shared" si="183"/>
        <v/>
      </c>
      <c r="AA61" s="32" t="str">
        <f t="shared" si="183"/>
        <v/>
      </c>
      <c r="AB61" s="32" t="str">
        <f t="shared" si="178"/>
        <v/>
      </c>
      <c r="AC61" s="32" t="str">
        <f t="shared" si="178"/>
        <v/>
      </c>
      <c r="AD61" s="32" t="str">
        <f t="shared" si="178"/>
        <v/>
      </c>
      <c r="AE61" s="32" t="str">
        <f t="shared" si="178"/>
        <v/>
      </c>
      <c r="AF61" s="32" t="str">
        <f t="shared" si="178"/>
        <v/>
      </c>
      <c r="AG61" s="32" t="str">
        <f t="shared" si="178"/>
        <v/>
      </c>
      <c r="AH61" s="32" t="str">
        <f t="shared" si="178"/>
        <v/>
      </c>
      <c r="AI61" s="32" t="str">
        <f t="shared" si="178"/>
        <v/>
      </c>
      <c r="AJ61" s="32" t="str">
        <f t="shared" si="178"/>
        <v/>
      </c>
      <c r="AK61" s="32" t="str">
        <f t="shared" si="178"/>
        <v/>
      </c>
      <c r="AL61" s="32" t="str">
        <f t="shared" si="178"/>
        <v/>
      </c>
      <c r="AM61" s="32" t="str">
        <f t="shared" si="178"/>
        <v/>
      </c>
      <c r="AN61" s="32" t="str">
        <f t="shared" si="178"/>
        <v/>
      </c>
      <c r="AO61" s="32" t="str">
        <f t="shared" si="178"/>
        <v/>
      </c>
      <c r="AP61" s="32" t="str">
        <f t="shared" si="178"/>
        <v/>
      </c>
      <c r="AQ61" s="32" t="str">
        <f t="shared" si="178"/>
        <v/>
      </c>
      <c r="AR61" s="32" t="str">
        <f t="shared" si="178"/>
        <v/>
      </c>
      <c r="AS61" s="32" t="str">
        <f t="shared" si="178"/>
        <v/>
      </c>
      <c r="AT61" s="32" t="str">
        <f t="shared" si="178"/>
        <v/>
      </c>
      <c r="AU61" s="32" t="str">
        <f t="shared" si="178"/>
        <v/>
      </c>
      <c r="AV61" s="32" t="str">
        <f t="shared" si="178"/>
        <v/>
      </c>
      <c r="AW61" s="32" t="str">
        <f t="shared" si="178"/>
        <v/>
      </c>
      <c r="AX61" s="32" t="str">
        <f t="shared" si="178"/>
        <v/>
      </c>
      <c r="AY61" s="32" t="str">
        <f t="shared" si="178"/>
        <v/>
      </c>
      <c r="AZ61" s="32" t="str">
        <f t="shared" si="178"/>
        <v/>
      </c>
      <c r="BA61" s="32" t="str">
        <f t="shared" si="178"/>
        <v/>
      </c>
      <c r="BB61" s="32" t="str">
        <f t="shared" si="178"/>
        <v/>
      </c>
      <c r="BC61" s="32" t="str">
        <f t="shared" si="178"/>
        <v/>
      </c>
      <c r="BD61" s="32" t="str">
        <f t="shared" si="178"/>
        <v/>
      </c>
      <c r="BE61" s="32" t="str">
        <f t="shared" si="178"/>
        <v/>
      </c>
      <c r="BF61" s="32" t="str">
        <f t="shared" si="178"/>
        <v/>
      </c>
      <c r="BG61" s="32" t="str">
        <f t="shared" si="178"/>
        <v/>
      </c>
      <c r="BH61" s="32" t="str">
        <f t="shared" si="178"/>
        <v/>
      </c>
      <c r="BI61" s="32" t="str">
        <f t="shared" si="178"/>
        <v/>
      </c>
      <c r="BJ61" s="32" t="str">
        <f t="shared" si="178"/>
        <v/>
      </c>
      <c r="BK61" s="32" t="str">
        <f t="shared" si="178"/>
        <v/>
      </c>
      <c r="BL61" s="32" t="str">
        <f t="shared" si="178"/>
        <v/>
      </c>
      <c r="BM61" s="32" t="str">
        <f t="shared" si="178"/>
        <v/>
      </c>
      <c r="BN61" s="32" t="str">
        <f t="shared" si="178"/>
        <v/>
      </c>
      <c r="BO61" s="32" t="str">
        <f t="shared" si="178"/>
        <v/>
      </c>
      <c r="BP61" s="32" t="str">
        <f t="shared" si="178"/>
        <v/>
      </c>
      <c r="BQ61" s="32" t="str">
        <f t="shared" si="178"/>
        <v/>
      </c>
      <c r="BR61" s="32" t="str">
        <f t="shared" si="178"/>
        <v/>
      </c>
      <c r="BS61" s="32" t="str">
        <f t="shared" si="178"/>
        <v/>
      </c>
      <c r="BT61" s="32" t="str">
        <f t="shared" si="178"/>
        <v/>
      </c>
      <c r="BU61" s="32" t="str">
        <f t="shared" si="178"/>
        <v/>
      </c>
      <c r="BV61" s="32" t="str">
        <f t="shared" si="178"/>
        <v/>
      </c>
      <c r="BW61" s="32" t="str">
        <f t="shared" si="178"/>
        <v/>
      </c>
      <c r="BX61" s="32" t="str">
        <f t="shared" si="178"/>
        <v/>
      </c>
      <c r="BY61" s="32" t="str">
        <f t="shared" si="179"/>
        <v/>
      </c>
      <c r="BZ61" s="32" t="str">
        <f t="shared" si="179"/>
        <v/>
      </c>
      <c r="CA61" s="32" t="str">
        <f t="shared" si="179"/>
        <v/>
      </c>
      <c r="CB61" s="32" t="str">
        <f t="shared" si="179"/>
        <v/>
      </c>
      <c r="CC61" s="32" t="str">
        <f t="shared" si="179"/>
        <v/>
      </c>
      <c r="CD61" s="32" t="str">
        <f t="shared" si="179"/>
        <v/>
      </c>
      <c r="CE61" s="32" t="str">
        <f t="shared" si="179"/>
        <v/>
      </c>
      <c r="CF61" s="32" t="str">
        <f t="shared" si="179"/>
        <v/>
      </c>
      <c r="CG61" s="32" t="str">
        <f t="shared" si="179"/>
        <v/>
      </c>
      <c r="CH61" s="32" t="str">
        <f t="shared" si="179"/>
        <v/>
      </c>
      <c r="CI61" s="32" t="str">
        <f t="shared" si="179"/>
        <v/>
      </c>
      <c r="CJ61" s="32" t="str">
        <f t="shared" si="179"/>
        <v/>
      </c>
      <c r="CK61" s="32" t="str">
        <f t="shared" si="179"/>
        <v/>
      </c>
      <c r="CL61" s="32" t="str">
        <f t="shared" si="179"/>
        <v/>
      </c>
      <c r="CM61" s="32" t="str">
        <f t="shared" si="179"/>
        <v/>
      </c>
      <c r="CN61" s="32" t="str">
        <f t="shared" si="179"/>
        <v/>
      </c>
      <c r="CO61" s="32" t="str">
        <f t="shared" si="179"/>
        <v/>
      </c>
      <c r="CP61" s="32" t="str">
        <f t="shared" si="179"/>
        <v/>
      </c>
      <c r="CQ61" s="32" t="str">
        <f t="shared" si="179"/>
        <v/>
      </c>
      <c r="CR61" s="32" t="str">
        <f t="shared" si="179"/>
        <v/>
      </c>
      <c r="CS61" s="32" t="str">
        <f t="shared" si="179"/>
        <v/>
      </c>
      <c r="CT61" s="32" t="str">
        <f t="shared" si="179"/>
        <v/>
      </c>
      <c r="CU61" s="32" t="str">
        <f t="shared" si="179"/>
        <v/>
      </c>
      <c r="CV61" s="32" t="str">
        <f t="shared" si="179"/>
        <v/>
      </c>
      <c r="CW61" s="32" t="str">
        <f t="shared" si="179"/>
        <v/>
      </c>
      <c r="CX61" s="32" t="str">
        <f t="shared" si="179"/>
        <v/>
      </c>
      <c r="CY61" s="32" t="str">
        <f t="shared" si="179"/>
        <v/>
      </c>
      <c r="CZ61" s="32" t="str">
        <f t="shared" si="179"/>
        <v/>
      </c>
      <c r="DA61" s="32" t="str">
        <f t="shared" si="179"/>
        <v/>
      </c>
      <c r="DB61" s="32" t="str">
        <f t="shared" si="179"/>
        <v/>
      </c>
      <c r="DC61" s="32" t="str">
        <f t="shared" si="179"/>
        <v/>
      </c>
      <c r="DD61" s="32" t="str">
        <f t="shared" si="179"/>
        <v/>
      </c>
      <c r="DE61" s="32" t="str">
        <f t="shared" si="179"/>
        <v/>
      </c>
      <c r="DF61" s="32" t="str">
        <f t="shared" si="179"/>
        <v/>
      </c>
      <c r="DG61" s="32" t="str">
        <f t="shared" si="179"/>
        <v/>
      </c>
      <c r="DH61" s="32" t="str">
        <f t="shared" si="179"/>
        <v/>
      </c>
      <c r="DI61" s="32" t="str">
        <f t="shared" si="179"/>
        <v/>
      </c>
      <c r="DJ61" s="32" t="str">
        <f t="shared" si="179"/>
        <v/>
      </c>
      <c r="DK61" s="32" t="str">
        <f t="shared" si="179"/>
        <v/>
      </c>
      <c r="DL61" s="32" t="str">
        <f t="shared" si="179"/>
        <v/>
      </c>
      <c r="DM61" s="32" t="str">
        <f t="shared" si="179"/>
        <v/>
      </c>
      <c r="DN61" s="32" t="str">
        <f t="shared" si="179"/>
        <v/>
      </c>
      <c r="DO61" s="32" t="str">
        <f t="shared" si="179"/>
        <v/>
      </c>
      <c r="DP61" s="32" t="str">
        <f t="shared" si="179"/>
        <v/>
      </c>
      <c r="DQ61" s="32" t="str">
        <f t="shared" si="179"/>
        <v/>
      </c>
      <c r="DR61" s="32" t="str">
        <f t="shared" si="179"/>
        <v/>
      </c>
      <c r="DS61" s="32" t="str">
        <f t="shared" si="179"/>
        <v/>
      </c>
      <c r="DT61" s="32" t="str">
        <f t="shared" si="179"/>
        <v/>
      </c>
      <c r="DU61" s="32" t="str">
        <f t="shared" si="179"/>
        <v/>
      </c>
      <c r="DV61" s="32" t="str">
        <f t="shared" si="179"/>
        <v/>
      </c>
      <c r="DW61" s="32" t="str">
        <f t="shared" si="179"/>
        <v/>
      </c>
      <c r="DX61" s="32" t="str">
        <f t="shared" si="179"/>
        <v/>
      </c>
      <c r="DY61" s="32" t="str">
        <f t="shared" si="179"/>
        <v/>
      </c>
      <c r="DZ61" s="32" t="str">
        <f t="shared" si="179"/>
        <v/>
      </c>
      <c r="EA61" s="32" t="str">
        <f t="shared" si="179"/>
        <v/>
      </c>
      <c r="EB61" s="32" t="str">
        <f t="shared" si="179"/>
        <v/>
      </c>
      <c r="EC61" s="32" t="str">
        <f t="shared" si="179"/>
        <v/>
      </c>
      <c r="ED61" s="32" t="str">
        <f t="shared" si="179"/>
        <v/>
      </c>
      <c r="EE61" s="32" t="str">
        <f t="shared" si="179"/>
        <v/>
      </c>
      <c r="EF61" s="32" t="str">
        <f t="shared" si="179"/>
        <v/>
      </c>
      <c r="EG61" s="32" t="str">
        <f t="shared" si="179"/>
        <v/>
      </c>
      <c r="EH61" s="32" t="str">
        <f t="shared" si="179"/>
        <v/>
      </c>
      <c r="EI61" s="17"/>
      <c r="EJ61" s="17"/>
      <c r="EK61" s="18"/>
    </row>
    <row r="62" spans="1:141" hidden="1" x14ac:dyDescent="0.25">
      <c r="A62" s="13">
        <f t="shared" si="11"/>
        <v>45</v>
      </c>
      <c r="B62" s="14">
        <f t="shared" si="7"/>
        <v>13</v>
      </c>
      <c r="C62" s="1"/>
      <c r="D62" s="1"/>
      <c r="E62" s="1"/>
      <c r="F62" s="1"/>
      <c r="G62" s="21"/>
      <c r="H62" s="17" t="str">
        <f t="shared" si="180"/>
        <v/>
      </c>
      <c r="I62" s="17" t="str">
        <f t="shared" si="177"/>
        <v/>
      </c>
      <c r="J62" s="17" t="str">
        <f t="shared" si="181"/>
        <v/>
      </c>
      <c r="K62" s="32">
        <f t="shared" si="182"/>
        <v>3</v>
      </c>
      <c r="L62" s="32" t="str">
        <f t="shared" si="183"/>
        <v/>
      </c>
      <c r="M62" s="32" t="str">
        <f t="shared" ref="M62:BX65" si="184">IF(M20="","",IF(M20&lt;&gt;"U",CONCATENATE(M20," "),CONCATENATE(M52," ")))</f>
        <v/>
      </c>
      <c r="N62" s="32" t="str">
        <f t="shared" si="184"/>
        <v/>
      </c>
      <c r="O62" s="32" t="str">
        <f t="shared" si="184"/>
        <v/>
      </c>
      <c r="P62" s="32" t="str">
        <f t="shared" si="184"/>
        <v/>
      </c>
      <c r="Q62" s="32" t="str">
        <f t="shared" si="184"/>
        <v/>
      </c>
      <c r="R62" s="32" t="str">
        <f t="shared" si="184"/>
        <v/>
      </c>
      <c r="S62" s="32" t="str">
        <f t="shared" si="184"/>
        <v/>
      </c>
      <c r="T62" s="32" t="str">
        <f t="shared" si="184"/>
        <v/>
      </c>
      <c r="U62" s="32" t="str">
        <f t="shared" si="184"/>
        <v/>
      </c>
      <c r="V62" s="32" t="str">
        <f t="shared" si="184"/>
        <v/>
      </c>
      <c r="W62" s="32" t="str">
        <f t="shared" si="184"/>
        <v/>
      </c>
      <c r="X62" s="32" t="str">
        <f t="shared" si="184"/>
        <v/>
      </c>
      <c r="Y62" s="32" t="str">
        <f t="shared" si="184"/>
        <v/>
      </c>
      <c r="Z62" s="32" t="str">
        <f t="shared" si="184"/>
        <v/>
      </c>
      <c r="AA62" s="32" t="str">
        <f t="shared" si="184"/>
        <v/>
      </c>
      <c r="AB62" s="32" t="str">
        <f t="shared" si="184"/>
        <v/>
      </c>
      <c r="AC62" s="32" t="str">
        <f t="shared" si="184"/>
        <v/>
      </c>
      <c r="AD62" s="32" t="str">
        <f t="shared" si="184"/>
        <v/>
      </c>
      <c r="AE62" s="32" t="str">
        <f t="shared" si="184"/>
        <v/>
      </c>
      <c r="AF62" s="32" t="str">
        <f t="shared" si="184"/>
        <v/>
      </c>
      <c r="AG62" s="32" t="str">
        <f t="shared" si="184"/>
        <v/>
      </c>
      <c r="AH62" s="32" t="str">
        <f t="shared" si="184"/>
        <v/>
      </c>
      <c r="AI62" s="32" t="str">
        <f t="shared" si="184"/>
        <v/>
      </c>
      <c r="AJ62" s="32" t="str">
        <f t="shared" si="184"/>
        <v/>
      </c>
      <c r="AK62" s="32" t="str">
        <f t="shared" si="184"/>
        <v/>
      </c>
      <c r="AL62" s="32" t="str">
        <f t="shared" si="184"/>
        <v/>
      </c>
      <c r="AM62" s="32" t="str">
        <f t="shared" si="184"/>
        <v/>
      </c>
      <c r="AN62" s="32" t="str">
        <f t="shared" si="184"/>
        <v/>
      </c>
      <c r="AO62" s="32" t="str">
        <f t="shared" si="184"/>
        <v/>
      </c>
      <c r="AP62" s="32" t="str">
        <f t="shared" si="184"/>
        <v/>
      </c>
      <c r="AQ62" s="32" t="str">
        <f t="shared" si="184"/>
        <v/>
      </c>
      <c r="AR62" s="32" t="str">
        <f t="shared" si="184"/>
        <v/>
      </c>
      <c r="AS62" s="32" t="str">
        <f t="shared" si="184"/>
        <v/>
      </c>
      <c r="AT62" s="32" t="str">
        <f t="shared" si="184"/>
        <v/>
      </c>
      <c r="AU62" s="32" t="str">
        <f t="shared" si="184"/>
        <v/>
      </c>
      <c r="AV62" s="32" t="str">
        <f t="shared" si="184"/>
        <v/>
      </c>
      <c r="AW62" s="32" t="str">
        <f t="shared" si="184"/>
        <v/>
      </c>
      <c r="AX62" s="32" t="str">
        <f t="shared" si="184"/>
        <v/>
      </c>
      <c r="AY62" s="32" t="str">
        <f t="shared" si="184"/>
        <v/>
      </c>
      <c r="AZ62" s="32" t="str">
        <f t="shared" si="184"/>
        <v/>
      </c>
      <c r="BA62" s="32" t="str">
        <f t="shared" si="184"/>
        <v/>
      </c>
      <c r="BB62" s="32" t="str">
        <f t="shared" si="184"/>
        <v/>
      </c>
      <c r="BC62" s="32" t="str">
        <f t="shared" si="184"/>
        <v/>
      </c>
      <c r="BD62" s="32" t="str">
        <f t="shared" si="184"/>
        <v/>
      </c>
      <c r="BE62" s="32" t="str">
        <f t="shared" si="184"/>
        <v/>
      </c>
      <c r="BF62" s="32" t="str">
        <f t="shared" si="184"/>
        <v/>
      </c>
      <c r="BG62" s="32" t="str">
        <f t="shared" si="184"/>
        <v/>
      </c>
      <c r="BH62" s="32" t="str">
        <f t="shared" si="184"/>
        <v/>
      </c>
      <c r="BI62" s="32" t="str">
        <f t="shared" si="184"/>
        <v/>
      </c>
      <c r="BJ62" s="32" t="str">
        <f t="shared" si="184"/>
        <v/>
      </c>
      <c r="BK62" s="32" t="str">
        <f t="shared" si="184"/>
        <v/>
      </c>
      <c r="BL62" s="32" t="str">
        <f t="shared" si="184"/>
        <v/>
      </c>
      <c r="BM62" s="32" t="str">
        <f t="shared" si="184"/>
        <v/>
      </c>
      <c r="BN62" s="32" t="str">
        <f t="shared" si="184"/>
        <v/>
      </c>
      <c r="BO62" s="32" t="str">
        <f t="shared" si="184"/>
        <v/>
      </c>
      <c r="BP62" s="32" t="str">
        <f t="shared" si="184"/>
        <v/>
      </c>
      <c r="BQ62" s="32" t="str">
        <f t="shared" si="184"/>
        <v/>
      </c>
      <c r="BR62" s="32" t="str">
        <f t="shared" si="184"/>
        <v/>
      </c>
      <c r="BS62" s="32" t="str">
        <f t="shared" si="184"/>
        <v/>
      </c>
      <c r="BT62" s="32" t="str">
        <f t="shared" si="184"/>
        <v/>
      </c>
      <c r="BU62" s="32" t="str">
        <f t="shared" si="184"/>
        <v/>
      </c>
      <c r="BV62" s="32" t="str">
        <f t="shared" si="184"/>
        <v/>
      </c>
      <c r="BW62" s="32" t="str">
        <f t="shared" si="184"/>
        <v/>
      </c>
      <c r="BX62" s="32" t="str">
        <f t="shared" si="184"/>
        <v/>
      </c>
      <c r="BY62" s="32" t="str">
        <f t="shared" si="179"/>
        <v/>
      </c>
      <c r="BZ62" s="32" t="str">
        <f t="shared" si="179"/>
        <v/>
      </c>
      <c r="CA62" s="32" t="str">
        <f t="shared" si="179"/>
        <v/>
      </c>
      <c r="CB62" s="32" t="str">
        <f t="shared" si="179"/>
        <v/>
      </c>
      <c r="CC62" s="32" t="str">
        <f t="shared" si="179"/>
        <v/>
      </c>
      <c r="CD62" s="32" t="str">
        <f t="shared" si="179"/>
        <v/>
      </c>
      <c r="CE62" s="32" t="str">
        <f t="shared" si="179"/>
        <v/>
      </c>
      <c r="CF62" s="32" t="str">
        <f t="shared" si="179"/>
        <v/>
      </c>
      <c r="CG62" s="32" t="str">
        <f t="shared" si="179"/>
        <v/>
      </c>
      <c r="CH62" s="32" t="str">
        <f t="shared" si="179"/>
        <v/>
      </c>
      <c r="CI62" s="32" t="str">
        <f t="shared" si="179"/>
        <v/>
      </c>
      <c r="CJ62" s="32" t="str">
        <f t="shared" si="179"/>
        <v/>
      </c>
      <c r="CK62" s="32" t="str">
        <f t="shared" si="179"/>
        <v/>
      </c>
      <c r="CL62" s="32" t="str">
        <f t="shared" si="179"/>
        <v/>
      </c>
      <c r="CM62" s="32" t="str">
        <f t="shared" si="179"/>
        <v/>
      </c>
      <c r="CN62" s="32" t="str">
        <f t="shared" si="179"/>
        <v/>
      </c>
      <c r="CO62" s="32" t="str">
        <f t="shared" si="179"/>
        <v/>
      </c>
      <c r="CP62" s="32" t="str">
        <f t="shared" si="179"/>
        <v/>
      </c>
      <c r="CQ62" s="32" t="str">
        <f t="shared" si="179"/>
        <v/>
      </c>
      <c r="CR62" s="32" t="str">
        <f t="shared" si="179"/>
        <v/>
      </c>
      <c r="CS62" s="32" t="str">
        <f t="shared" si="179"/>
        <v/>
      </c>
      <c r="CT62" s="32" t="str">
        <f t="shared" si="179"/>
        <v/>
      </c>
      <c r="CU62" s="32" t="str">
        <f t="shared" si="179"/>
        <v/>
      </c>
      <c r="CV62" s="32" t="str">
        <f t="shared" si="179"/>
        <v/>
      </c>
      <c r="CW62" s="32" t="str">
        <f t="shared" si="179"/>
        <v/>
      </c>
      <c r="CX62" s="32" t="str">
        <f t="shared" si="179"/>
        <v/>
      </c>
      <c r="CY62" s="32" t="str">
        <f t="shared" si="179"/>
        <v/>
      </c>
      <c r="CZ62" s="32" t="str">
        <f t="shared" si="179"/>
        <v/>
      </c>
      <c r="DA62" s="32" t="str">
        <f t="shared" si="179"/>
        <v/>
      </c>
      <c r="DB62" s="32" t="str">
        <f t="shared" si="179"/>
        <v/>
      </c>
      <c r="DC62" s="32" t="str">
        <f t="shared" si="179"/>
        <v/>
      </c>
      <c r="DD62" s="32" t="str">
        <f t="shared" si="179"/>
        <v/>
      </c>
      <c r="DE62" s="32" t="str">
        <f t="shared" si="179"/>
        <v/>
      </c>
      <c r="DF62" s="32" t="str">
        <f t="shared" si="179"/>
        <v/>
      </c>
      <c r="DG62" s="32" t="str">
        <f t="shared" si="179"/>
        <v/>
      </c>
      <c r="DH62" s="32" t="str">
        <f t="shared" si="179"/>
        <v/>
      </c>
      <c r="DI62" s="32" t="str">
        <f t="shared" si="179"/>
        <v/>
      </c>
      <c r="DJ62" s="32" t="str">
        <f t="shared" si="179"/>
        <v/>
      </c>
      <c r="DK62" s="32" t="str">
        <f t="shared" si="179"/>
        <v/>
      </c>
      <c r="DL62" s="32" t="str">
        <f t="shared" si="179"/>
        <v/>
      </c>
      <c r="DM62" s="32" t="str">
        <f t="shared" si="179"/>
        <v/>
      </c>
      <c r="DN62" s="32" t="str">
        <f t="shared" si="179"/>
        <v/>
      </c>
      <c r="DO62" s="32" t="str">
        <f t="shared" si="179"/>
        <v/>
      </c>
      <c r="DP62" s="32" t="str">
        <f t="shared" si="179"/>
        <v/>
      </c>
      <c r="DQ62" s="32" t="str">
        <f t="shared" si="179"/>
        <v/>
      </c>
      <c r="DR62" s="32" t="str">
        <f t="shared" si="179"/>
        <v/>
      </c>
      <c r="DS62" s="32" t="str">
        <f t="shared" si="179"/>
        <v/>
      </c>
      <c r="DT62" s="32" t="str">
        <f t="shared" si="179"/>
        <v/>
      </c>
      <c r="DU62" s="32" t="str">
        <f t="shared" si="179"/>
        <v/>
      </c>
      <c r="DV62" s="32" t="str">
        <f t="shared" si="179"/>
        <v/>
      </c>
      <c r="DW62" s="32" t="str">
        <f t="shared" si="179"/>
        <v/>
      </c>
      <c r="DX62" s="32" t="str">
        <f t="shared" si="179"/>
        <v/>
      </c>
      <c r="DY62" s="32" t="str">
        <f t="shared" si="179"/>
        <v/>
      </c>
      <c r="DZ62" s="32" t="str">
        <f t="shared" si="179"/>
        <v/>
      </c>
      <c r="EA62" s="32" t="str">
        <f t="shared" si="179"/>
        <v/>
      </c>
      <c r="EB62" s="32" t="str">
        <f t="shared" si="179"/>
        <v/>
      </c>
      <c r="EC62" s="32" t="str">
        <f t="shared" si="179"/>
        <v/>
      </c>
      <c r="ED62" s="32" t="str">
        <f t="shared" si="179"/>
        <v/>
      </c>
      <c r="EE62" s="32" t="str">
        <f t="shared" si="179"/>
        <v/>
      </c>
      <c r="EF62" s="32" t="str">
        <f t="shared" si="179"/>
        <v/>
      </c>
      <c r="EG62" s="32" t="str">
        <f t="shared" si="179"/>
        <v/>
      </c>
      <c r="EH62" s="32" t="str">
        <f t="shared" si="179"/>
        <v/>
      </c>
      <c r="EI62" s="17"/>
      <c r="EJ62" s="17"/>
      <c r="EK62" s="18"/>
    </row>
    <row r="63" spans="1:141" hidden="1" x14ac:dyDescent="0.25">
      <c r="A63" s="13">
        <f t="shared" si="11"/>
        <v>46</v>
      </c>
      <c r="B63" s="14">
        <f t="shared" si="7"/>
        <v>14</v>
      </c>
      <c r="C63" s="1"/>
      <c r="D63" s="1"/>
      <c r="E63" s="1"/>
      <c r="F63" s="1"/>
      <c r="G63" s="21"/>
      <c r="H63" s="17" t="str">
        <f t="shared" si="180"/>
        <v/>
      </c>
      <c r="I63" s="17" t="str">
        <f t="shared" si="177"/>
        <v/>
      </c>
      <c r="J63" s="17" t="str">
        <f t="shared" si="181"/>
        <v/>
      </c>
      <c r="K63" s="32">
        <f t="shared" si="182"/>
        <v>4</v>
      </c>
      <c r="L63" s="32" t="str">
        <f t="shared" si="183"/>
        <v/>
      </c>
      <c r="M63" s="32" t="str">
        <f t="shared" si="184"/>
        <v/>
      </c>
      <c r="N63" s="32" t="str">
        <f t="shared" si="184"/>
        <v/>
      </c>
      <c r="O63" s="32" t="str">
        <f t="shared" si="184"/>
        <v/>
      </c>
      <c r="P63" s="32" t="str">
        <f t="shared" si="184"/>
        <v/>
      </c>
      <c r="Q63" s="32" t="str">
        <f t="shared" si="184"/>
        <v/>
      </c>
      <c r="R63" s="32" t="str">
        <f t="shared" si="184"/>
        <v/>
      </c>
      <c r="S63" s="32" t="str">
        <f t="shared" si="184"/>
        <v/>
      </c>
      <c r="T63" s="32" t="str">
        <f t="shared" si="184"/>
        <v/>
      </c>
      <c r="U63" s="32" t="str">
        <f t="shared" si="184"/>
        <v/>
      </c>
      <c r="V63" s="32" t="str">
        <f t="shared" si="184"/>
        <v/>
      </c>
      <c r="W63" s="32" t="str">
        <f t="shared" si="184"/>
        <v/>
      </c>
      <c r="X63" s="32" t="str">
        <f t="shared" si="184"/>
        <v/>
      </c>
      <c r="Y63" s="32" t="str">
        <f t="shared" si="184"/>
        <v/>
      </c>
      <c r="Z63" s="32" t="str">
        <f t="shared" si="184"/>
        <v/>
      </c>
      <c r="AA63" s="32" t="str">
        <f t="shared" si="184"/>
        <v/>
      </c>
      <c r="AB63" s="32" t="str">
        <f t="shared" si="184"/>
        <v/>
      </c>
      <c r="AC63" s="32" t="str">
        <f t="shared" si="184"/>
        <v/>
      </c>
      <c r="AD63" s="32" t="str">
        <f t="shared" si="184"/>
        <v/>
      </c>
      <c r="AE63" s="32" t="str">
        <f t="shared" si="184"/>
        <v/>
      </c>
      <c r="AF63" s="32" t="str">
        <f t="shared" si="184"/>
        <v/>
      </c>
      <c r="AG63" s="32" t="str">
        <f t="shared" si="184"/>
        <v/>
      </c>
      <c r="AH63" s="32" t="str">
        <f t="shared" si="184"/>
        <v/>
      </c>
      <c r="AI63" s="32" t="str">
        <f t="shared" si="184"/>
        <v/>
      </c>
      <c r="AJ63" s="32" t="str">
        <f t="shared" si="184"/>
        <v/>
      </c>
      <c r="AK63" s="32" t="str">
        <f t="shared" si="184"/>
        <v/>
      </c>
      <c r="AL63" s="32" t="str">
        <f t="shared" si="184"/>
        <v/>
      </c>
      <c r="AM63" s="32" t="str">
        <f t="shared" si="184"/>
        <v/>
      </c>
      <c r="AN63" s="32" t="str">
        <f t="shared" si="184"/>
        <v/>
      </c>
      <c r="AO63" s="32" t="str">
        <f t="shared" si="184"/>
        <v/>
      </c>
      <c r="AP63" s="32" t="str">
        <f t="shared" si="184"/>
        <v/>
      </c>
      <c r="AQ63" s="32" t="str">
        <f t="shared" si="184"/>
        <v/>
      </c>
      <c r="AR63" s="32" t="str">
        <f t="shared" si="184"/>
        <v/>
      </c>
      <c r="AS63" s="32" t="str">
        <f t="shared" si="184"/>
        <v/>
      </c>
      <c r="AT63" s="32" t="str">
        <f t="shared" si="184"/>
        <v/>
      </c>
      <c r="AU63" s="32" t="str">
        <f t="shared" si="184"/>
        <v/>
      </c>
      <c r="AV63" s="32" t="str">
        <f t="shared" si="184"/>
        <v/>
      </c>
      <c r="AW63" s="32" t="str">
        <f t="shared" si="184"/>
        <v/>
      </c>
      <c r="AX63" s="32" t="str">
        <f t="shared" si="184"/>
        <v/>
      </c>
      <c r="AY63" s="32" t="str">
        <f t="shared" si="184"/>
        <v/>
      </c>
      <c r="AZ63" s="32" t="str">
        <f t="shared" si="184"/>
        <v/>
      </c>
      <c r="BA63" s="32" t="str">
        <f t="shared" si="184"/>
        <v/>
      </c>
      <c r="BB63" s="32" t="str">
        <f t="shared" si="184"/>
        <v/>
      </c>
      <c r="BC63" s="32" t="str">
        <f t="shared" si="184"/>
        <v/>
      </c>
      <c r="BD63" s="32" t="str">
        <f t="shared" si="184"/>
        <v/>
      </c>
      <c r="BE63" s="32" t="str">
        <f t="shared" si="184"/>
        <v/>
      </c>
      <c r="BF63" s="32" t="str">
        <f t="shared" si="184"/>
        <v/>
      </c>
      <c r="BG63" s="32" t="str">
        <f t="shared" si="184"/>
        <v/>
      </c>
      <c r="BH63" s="32" t="str">
        <f t="shared" si="184"/>
        <v/>
      </c>
      <c r="BI63" s="32" t="str">
        <f t="shared" si="184"/>
        <v/>
      </c>
      <c r="BJ63" s="32" t="str">
        <f t="shared" si="184"/>
        <v/>
      </c>
      <c r="BK63" s="32" t="str">
        <f t="shared" si="184"/>
        <v/>
      </c>
      <c r="BL63" s="32" t="str">
        <f t="shared" si="184"/>
        <v/>
      </c>
      <c r="BM63" s="32" t="str">
        <f t="shared" si="184"/>
        <v/>
      </c>
      <c r="BN63" s="32" t="str">
        <f t="shared" si="184"/>
        <v/>
      </c>
      <c r="BO63" s="32" t="str">
        <f t="shared" si="184"/>
        <v/>
      </c>
      <c r="BP63" s="32" t="str">
        <f t="shared" si="184"/>
        <v/>
      </c>
      <c r="BQ63" s="32" t="str">
        <f t="shared" si="184"/>
        <v/>
      </c>
      <c r="BR63" s="32" t="str">
        <f t="shared" si="184"/>
        <v/>
      </c>
      <c r="BS63" s="32" t="str">
        <f t="shared" si="184"/>
        <v/>
      </c>
      <c r="BT63" s="32" t="str">
        <f t="shared" si="184"/>
        <v/>
      </c>
      <c r="BU63" s="32" t="str">
        <f t="shared" si="184"/>
        <v/>
      </c>
      <c r="BV63" s="32" t="str">
        <f t="shared" si="184"/>
        <v/>
      </c>
      <c r="BW63" s="32" t="str">
        <f t="shared" si="184"/>
        <v/>
      </c>
      <c r="BX63" s="32" t="str">
        <f t="shared" si="184"/>
        <v/>
      </c>
      <c r="BY63" s="32" t="str">
        <f t="shared" si="179"/>
        <v/>
      </c>
      <c r="BZ63" s="32" t="str">
        <f t="shared" si="179"/>
        <v/>
      </c>
      <c r="CA63" s="32" t="str">
        <f t="shared" si="179"/>
        <v/>
      </c>
      <c r="CB63" s="32" t="str">
        <f t="shared" si="179"/>
        <v/>
      </c>
      <c r="CC63" s="32" t="str">
        <f t="shared" si="179"/>
        <v/>
      </c>
      <c r="CD63" s="32" t="str">
        <f t="shared" si="179"/>
        <v/>
      </c>
      <c r="CE63" s="32" t="str">
        <f t="shared" si="179"/>
        <v/>
      </c>
      <c r="CF63" s="32" t="str">
        <f t="shared" si="179"/>
        <v/>
      </c>
      <c r="CG63" s="32" t="str">
        <f t="shared" si="179"/>
        <v/>
      </c>
      <c r="CH63" s="32" t="str">
        <f t="shared" si="179"/>
        <v/>
      </c>
      <c r="CI63" s="32" t="str">
        <f t="shared" si="179"/>
        <v/>
      </c>
      <c r="CJ63" s="32" t="str">
        <f t="shared" si="179"/>
        <v/>
      </c>
      <c r="CK63" s="32" t="str">
        <f t="shared" si="179"/>
        <v/>
      </c>
      <c r="CL63" s="32" t="str">
        <f t="shared" si="179"/>
        <v/>
      </c>
      <c r="CM63" s="32" t="str">
        <f t="shared" si="179"/>
        <v/>
      </c>
      <c r="CN63" s="32" t="str">
        <f t="shared" si="179"/>
        <v/>
      </c>
      <c r="CO63" s="32" t="str">
        <f t="shared" si="179"/>
        <v/>
      </c>
      <c r="CP63" s="32" t="str">
        <f t="shared" si="179"/>
        <v/>
      </c>
      <c r="CQ63" s="32" t="str">
        <f t="shared" si="179"/>
        <v/>
      </c>
      <c r="CR63" s="32" t="str">
        <f t="shared" si="179"/>
        <v/>
      </c>
      <c r="CS63" s="32" t="str">
        <f t="shared" si="179"/>
        <v/>
      </c>
      <c r="CT63" s="32" t="str">
        <f t="shared" si="179"/>
        <v/>
      </c>
      <c r="CU63" s="32" t="str">
        <f t="shared" si="179"/>
        <v/>
      </c>
      <c r="CV63" s="32" t="str">
        <f t="shared" si="179"/>
        <v/>
      </c>
      <c r="CW63" s="32" t="str">
        <f t="shared" si="179"/>
        <v/>
      </c>
      <c r="CX63" s="32" t="str">
        <f t="shared" si="179"/>
        <v/>
      </c>
      <c r="CY63" s="32" t="str">
        <f t="shared" si="179"/>
        <v/>
      </c>
      <c r="CZ63" s="32" t="str">
        <f t="shared" si="179"/>
        <v/>
      </c>
      <c r="DA63" s="32" t="str">
        <f t="shared" si="179"/>
        <v/>
      </c>
      <c r="DB63" s="32" t="str">
        <f t="shared" si="179"/>
        <v/>
      </c>
      <c r="DC63" s="32" t="str">
        <f t="shared" si="179"/>
        <v/>
      </c>
      <c r="DD63" s="32" t="str">
        <f t="shared" si="179"/>
        <v/>
      </c>
      <c r="DE63" s="32" t="str">
        <f t="shared" si="179"/>
        <v/>
      </c>
      <c r="DF63" s="32" t="str">
        <f t="shared" si="179"/>
        <v/>
      </c>
      <c r="DG63" s="32" t="str">
        <f t="shared" si="179"/>
        <v/>
      </c>
      <c r="DH63" s="32" t="str">
        <f t="shared" si="179"/>
        <v/>
      </c>
      <c r="DI63" s="32" t="str">
        <f t="shared" si="179"/>
        <v/>
      </c>
      <c r="DJ63" s="32" t="str">
        <f t="shared" si="179"/>
        <v/>
      </c>
      <c r="DK63" s="32" t="str">
        <f t="shared" si="179"/>
        <v/>
      </c>
      <c r="DL63" s="32" t="str">
        <f t="shared" si="179"/>
        <v/>
      </c>
      <c r="DM63" s="32" t="str">
        <f t="shared" si="179"/>
        <v/>
      </c>
      <c r="DN63" s="32" t="str">
        <f t="shared" si="179"/>
        <v/>
      </c>
      <c r="DO63" s="32" t="str">
        <f t="shared" si="179"/>
        <v/>
      </c>
      <c r="DP63" s="32" t="str">
        <f t="shared" si="179"/>
        <v/>
      </c>
      <c r="DQ63" s="32" t="str">
        <f t="shared" si="179"/>
        <v/>
      </c>
      <c r="DR63" s="32" t="str">
        <f t="shared" si="179"/>
        <v/>
      </c>
      <c r="DS63" s="32" t="str">
        <f t="shared" si="179"/>
        <v/>
      </c>
      <c r="DT63" s="32" t="str">
        <f t="shared" si="179"/>
        <v/>
      </c>
      <c r="DU63" s="32" t="str">
        <f t="shared" si="179"/>
        <v/>
      </c>
      <c r="DV63" s="32" t="str">
        <f t="shared" si="179"/>
        <v/>
      </c>
      <c r="DW63" s="32" t="str">
        <f t="shared" si="179"/>
        <v/>
      </c>
      <c r="DX63" s="32" t="str">
        <f t="shared" si="179"/>
        <v/>
      </c>
      <c r="DY63" s="32" t="str">
        <f t="shared" si="179"/>
        <v/>
      </c>
      <c r="DZ63" s="32" t="str">
        <f t="shared" si="179"/>
        <v/>
      </c>
      <c r="EA63" s="32" t="str">
        <f t="shared" si="179"/>
        <v/>
      </c>
      <c r="EB63" s="32" t="str">
        <f t="shared" si="179"/>
        <v/>
      </c>
      <c r="EC63" s="32" t="str">
        <f t="shared" si="179"/>
        <v/>
      </c>
      <c r="ED63" s="32" t="str">
        <f t="shared" si="179"/>
        <v/>
      </c>
      <c r="EE63" s="32" t="str">
        <f t="shared" si="179"/>
        <v/>
      </c>
      <c r="EF63" s="32" t="str">
        <f t="shared" si="179"/>
        <v/>
      </c>
      <c r="EG63" s="32" t="str">
        <f t="shared" si="179"/>
        <v/>
      </c>
      <c r="EH63" s="32" t="str">
        <f t="shared" si="179"/>
        <v/>
      </c>
      <c r="EI63" s="17"/>
      <c r="EJ63" s="17"/>
      <c r="EK63" s="18"/>
    </row>
    <row r="64" spans="1:141" hidden="1" x14ac:dyDescent="0.25">
      <c r="A64" s="13">
        <f t="shared" si="11"/>
        <v>47</v>
      </c>
      <c r="B64" s="14">
        <f t="shared" si="7"/>
        <v>14</v>
      </c>
      <c r="C64" s="1"/>
      <c r="D64" s="1"/>
      <c r="E64" s="1"/>
      <c r="F64" s="1"/>
      <c r="G64" s="21"/>
      <c r="H64" s="17" t="str">
        <f t="shared" si="180"/>
        <v/>
      </c>
      <c r="I64" s="17" t="str">
        <f t="shared" si="177"/>
        <v/>
      </c>
      <c r="J64" s="17" t="str">
        <f t="shared" si="181"/>
        <v/>
      </c>
      <c r="K64" s="32">
        <f t="shared" si="182"/>
        <v>5</v>
      </c>
      <c r="L64" s="32" t="str">
        <f t="shared" si="183"/>
        <v/>
      </c>
      <c r="M64" s="32" t="str">
        <f t="shared" si="184"/>
        <v/>
      </c>
      <c r="N64" s="32" t="str">
        <f t="shared" si="184"/>
        <v/>
      </c>
      <c r="O64" s="32" t="str">
        <f t="shared" si="184"/>
        <v/>
      </c>
      <c r="P64" s="32" t="str">
        <f t="shared" si="184"/>
        <v/>
      </c>
      <c r="Q64" s="32" t="str">
        <f t="shared" si="184"/>
        <v/>
      </c>
      <c r="R64" s="32" t="str">
        <f t="shared" si="184"/>
        <v/>
      </c>
      <c r="S64" s="32" t="str">
        <f t="shared" si="184"/>
        <v/>
      </c>
      <c r="T64" s="32" t="str">
        <f t="shared" si="184"/>
        <v/>
      </c>
      <c r="U64" s="32" t="str">
        <f t="shared" si="184"/>
        <v/>
      </c>
      <c r="V64" s="32" t="str">
        <f t="shared" si="184"/>
        <v/>
      </c>
      <c r="W64" s="32" t="str">
        <f t="shared" si="184"/>
        <v/>
      </c>
      <c r="X64" s="32" t="str">
        <f t="shared" si="184"/>
        <v/>
      </c>
      <c r="Y64" s="32" t="str">
        <f t="shared" si="184"/>
        <v/>
      </c>
      <c r="Z64" s="32" t="str">
        <f t="shared" si="184"/>
        <v/>
      </c>
      <c r="AA64" s="32" t="str">
        <f t="shared" si="184"/>
        <v/>
      </c>
      <c r="AB64" s="32" t="str">
        <f t="shared" si="184"/>
        <v/>
      </c>
      <c r="AC64" s="32" t="str">
        <f t="shared" si="184"/>
        <v/>
      </c>
      <c r="AD64" s="32" t="str">
        <f t="shared" si="184"/>
        <v/>
      </c>
      <c r="AE64" s="32" t="str">
        <f t="shared" si="184"/>
        <v/>
      </c>
      <c r="AF64" s="32" t="str">
        <f t="shared" si="184"/>
        <v/>
      </c>
      <c r="AG64" s="32" t="str">
        <f t="shared" si="184"/>
        <v/>
      </c>
      <c r="AH64" s="32" t="str">
        <f t="shared" si="184"/>
        <v/>
      </c>
      <c r="AI64" s="32" t="str">
        <f t="shared" si="184"/>
        <v/>
      </c>
      <c r="AJ64" s="32" t="str">
        <f t="shared" si="184"/>
        <v/>
      </c>
      <c r="AK64" s="32" t="str">
        <f t="shared" si="184"/>
        <v/>
      </c>
      <c r="AL64" s="32" t="str">
        <f t="shared" si="184"/>
        <v/>
      </c>
      <c r="AM64" s="32" t="str">
        <f t="shared" si="184"/>
        <v/>
      </c>
      <c r="AN64" s="32" t="str">
        <f t="shared" si="184"/>
        <v/>
      </c>
      <c r="AO64" s="32" t="str">
        <f t="shared" si="184"/>
        <v/>
      </c>
      <c r="AP64" s="32" t="str">
        <f t="shared" si="184"/>
        <v/>
      </c>
      <c r="AQ64" s="32" t="str">
        <f t="shared" si="184"/>
        <v/>
      </c>
      <c r="AR64" s="32" t="str">
        <f t="shared" si="184"/>
        <v/>
      </c>
      <c r="AS64" s="32" t="str">
        <f t="shared" si="184"/>
        <v/>
      </c>
      <c r="AT64" s="32" t="str">
        <f t="shared" si="184"/>
        <v/>
      </c>
      <c r="AU64" s="32" t="str">
        <f t="shared" si="184"/>
        <v/>
      </c>
      <c r="AV64" s="32" t="str">
        <f t="shared" si="184"/>
        <v/>
      </c>
      <c r="AW64" s="32" t="str">
        <f t="shared" si="184"/>
        <v/>
      </c>
      <c r="AX64" s="32" t="str">
        <f t="shared" si="184"/>
        <v/>
      </c>
      <c r="AY64" s="32" t="str">
        <f t="shared" si="184"/>
        <v/>
      </c>
      <c r="AZ64" s="32" t="str">
        <f t="shared" si="184"/>
        <v/>
      </c>
      <c r="BA64" s="32" t="str">
        <f t="shared" si="184"/>
        <v/>
      </c>
      <c r="BB64" s="32" t="str">
        <f t="shared" si="184"/>
        <v/>
      </c>
      <c r="BC64" s="32" t="str">
        <f t="shared" si="184"/>
        <v/>
      </c>
      <c r="BD64" s="32" t="str">
        <f t="shared" si="184"/>
        <v/>
      </c>
      <c r="BE64" s="32" t="str">
        <f t="shared" si="184"/>
        <v/>
      </c>
      <c r="BF64" s="32" t="str">
        <f t="shared" si="184"/>
        <v/>
      </c>
      <c r="BG64" s="32" t="str">
        <f t="shared" si="184"/>
        <v/>
      </c>
      <c r="BH64" s="32" t="str">
        <f t="shared" si="184"/>
        <v/>
      </c>
      <c r="BI64" s="32" t="str">
        <f t="shared" si="184"/>
        <v/>
      </c>
      <c r="BJ64" s="32" t="str">
        <f t="shared" si="184"/>
        <v/>
      </c>
      <c r="BK64" s="32" t="str">
        <f t="shared" si="184"/>
        <v/>
      </c>
      <c r="BL64" s="32" t="str">
        <f t="shared" si="184"/>
        <v/>
      </c>
      <c r="BM64" s="32" t="str">
        <f t="shared" si="184"/>
        <v/>
      </c>
      <c r="BN64" s="32" t="str">
        <f t="shared" si="184"/>
        <v/>
      </c>
      <c r="BO64" s="32" t="str">
        <f t="shared" si="184"/>
        <v/>
      </c>
      <c r="BP64" s="32" t="str">
        <f t="shared" si="184"/>
        <v/>
      </c>
      <c r="BQ64" s="32" t="str">
        <f t="shared" si="184"/>
        <v/>
      </c>
      <c r="BR64" s="32" t="str">
        <f t="shared" si="184"/>
        <v/>
      </c>
      <c r="BS64" s="32" t="str">
        <f t="shared" si="184"/>
        <v/>
      </c>
      <c r="BT64" s="32" t="str">
        <f t="shared" si="184"/>
        <v/>
      </c>
      <c r="BU64" s="32" t="str">
        <f t="shared" si="184"/>
        <v/>
      </c>
      <c r="BV64" s="32" t="str">
        <f t="shared" si="184"/>
        <v/>
      </c>
      <c r="BW64" s="32" t="str">
        <f t="shared" si="184"/>
        <v/>
      </c>
      <c r="BX64" s="32" t="str">
        <f t="shared" si="184"/>
        <v/>
      </c>
      <c r="BY64" s="32" t="str">
        <f t="shared" si="179"/>
        <v/>
      </c>
      <c r="BZ64" s="32" t="str">
        <f t="shared" si="179"/>
        <v/>
      </c>
      <c r="CA64" s="32" t="str">
        <f t="shared" si="179"/>
        <v/>
      </c>
      <c r="CB64" s="32" t="str">
        <f t="shared" si="179"/>
        <v/>
      </c>
      <c r="CC64" s="32" t="str">
        <f t="shared" si="179"/>
        <v/>
      </c>
      <c r="CD64" s="32" t="str">
        <f t="shared" si="179"/>
        <v/>
      </c>
      <c r="CE64" s="32" t="str">
        <f t="shared" si="179"/>
        <v/>
      </c>
      <c r="CF64" s="32" t="str">
        <f t="shared" ref="CF64:EH64" si="185">IF(CF22="","",IF(CF22&lt;&gt;"U",CONCATENATE(CF22," "),CONCATENATE(CF54," ")))</f>
        <v/>
      </c>
      <c r="CG64" s="32" t="str">
        <f t="shared" si="185"/>
        <v/>
      </c>
      <c r="CH64" s="32" t="str">
        <f t="shared" si="185"/>
        <v/>
      </c>
      <c r="CI64" s="32" t="str">
        <f t="shared" si="185"/>
        <v/>
      </c>
      <c r="CJ64" s="32" t="str">
        <f t="shared" si="185"/>
        <v/>
      </c>
      <c r="CK64" s="32" t="str">
        <f t="shared" si="185"/>
        <v/>
      </c>
      <c r="CL64" s="32" t="str">
        <f t="shared" si="185"/>
        <v/>
      </c>
      <c r="CM64" s="32" t="str">
        <f t="shared" si="185"/>
        <v/>
      </c>
      <c r="CN64" s="32" t="str">
        <f t="shared" si="185"/>
        <v/>
      </c>
      <c r="CO64" s="32" t="str">
        <f t="shared" si="185"/>
        <v/>
      </c>
      <c r="CP64" s="32" t="str">
        <f t="shared" si="185"/>
        <v/>
      </c>
      <c r="CQ64" s="32" t="str">
        <f t="shared" si="185"/>
        <v/>
      </c>
      <c r="CR64" s="32" t="str">
        <f t="shared" si="185"/>
        <v/>
      </c>
      <c r="CS64" s="32" t="str">
        <f t="shared" si="185"/>
        <v/>
      </c>
      <c r="CT64" s="32" t="str">
        <f t="shared" si="185"/>
        <v/>
      </c>
      <c r="CU64" s="32" t="str">
        <f t="shared" si="185"/>
        <v/>
      </c>
      <c r="CV64" s="32" t="str">
        <f t="shared" si="185"/>
        <v/>
      </c>
      <c r="CW64" s="32" t="str">
        <f t="shared" si="185"/>
        <v/>
      </c>
      <c r="CX64" s="32" t="str">
        <f t="shared" si="185"/>
        <v/>
      </c>
      <c r="CY64" s="32" t="str">
        <f t="shared" si="185"/>
        <v/>
      </c>
      <c r="CZ64" s="32" t="str">
        <f t="shared" si="185"/>
        <v/>
      </c>
      <c r="DA64" s="32" t="str">
        <f t="shared" si="185"/>
        <v/>
      </c>
      <c r="DB64" s="32" t="str">
        <f t="shared" si="185"/>
        <v/>
      </c>
      <c r="DC64" s="32" t="str">
        <f t="shared" si="185"/>
        <v/>
      </c>
      <c r="DD64" s="32" t="str">
        <f t="shared" si="185"/>
        <v/>
      </c>
      <c r="DE64" s="32" t="str">
        <f t="shared" si="185"/>
        <v/>
      </c>
      <c r="DF64" s="32" t="str">
        <f t="shared" si="185"/>
        <v/>
      </c>
      <c r="DG64" s="32" t="str">
        <f t="shared" si="185"/>
        <v/>
      </c>
      <c r="DH64" s="32" t="str">
        <f t="shared" si="185"/>
        <v/>
      </c>
      <c r="DI64" s="32" t="str">
        <f t="shared" si="185"/>
        <v/>
      </c>
      <c r="DJ64" s="32" t="str">
        <f t="shared" si="185"/>
        <v/>
      </c>
      <c r="DK64" s="32" t="str">
        <f t="shared" si="185"/>
        <v/>
      </c>
      <c r="DL64" s="32" t="str">
        <f t="shared" si="185"/>
        <v/>
      </c>
      <c r="DM64" s="32" t="str">
        <f t="shared" si="185"/>
        <v/>
      </c>
      <c r="DN64" s="32" t="str">
        <f t="shared" si="185"/>
        <v/>
      </c>
      <c r="DO64" s="32" t="str">
        <f t="shared" si="185"/>
        <v/>
      </c>
      <c r="DP64" s="32" t="str">
        <f t="shared" si="185"/>
        <v/>
      </c>
      <c r="DQ64" s="32" t="str">
        <f t="shared" si="185"/>
        <v/>
      </c>
      <c r="DR64" s="32" t="str">
        <f t="shared" si="185"/>
        <v/>
      </c>
      <c r="DS64" s="32" t="str">
        <f t="shared" si="185"/>
        <v/>
      </c>
      <c r="DT64" s="32" t="str">
        <f t="shared" si="185"/>
        <v/>
      </c>
      <c r="DU64" s="32" t="str">
        <f t="shared" si="185"/>
        <v/>
      </c>
      <c r="DV64" s="32" t="str">
        <f t="shared" si="185"/>
        <v/>
      </c>
      <c r="DW64" s="32" t="str">
        <f t="shared" si="185"/>
        <v/>
      </c>
      <c r="DX64" s="32" t="str">
        <f t="shared" si="185"/>
        <v/>
      </c>
      <c r="DY64" s="32" t="str">
        <f t="shared" si="185"/>
        <v/>
      </c>
      <c r="DZ64" s="32" t="str">
        <f t="shared" si="185"/>
        <v/>
      </c>
      <c r="EA64" s="32" t="str">
        <f t="shared" si="185"/>
        <v/>
      </c>
      <c r="EB64" s="32" t="str">
        <f t="shared" si="185"/>
        <v/>
      </c>
      <c r="EC64" s="32" t="str">
        <f t="shared" si="185"/>
        <v/>
      </c>
      <c r="ED64" s="32" t="str">
        <f t="shared" si="185"/>
        <v/>
      </c>
      <c r="EE64" s="32" t="str">
        <f t="shared" si="185"/>
        <v/>
      </c>
      <c r="EF64" s="32" t="str">
        <f t="shared" si="185"/>
        <v/>
      </c>
      <c r="EG64" s="32" t="str">
        <f t="shared" si="185"/>
        <v/>
      </c>
      <c r="EH64" s="32" t="str">
        <f t="shared" si="185"/>
        <v/>
      </c>
      <c r="EI64" s="17"/>
      <c r="EJ64" s="17"/>
      <c r="EK64" s="18"/>
    </row>
    <row r="65" spans="1:141" hidden="1" x14ac:dyDescent="0.25">
      <c r="A65" s="13">
        <f t="shared" si="11"/>
        <v>48</v>
      </c>
      <c r="B65" s="14">
        <f t="shared" si="7"/>
        <v>14</v>
      </c>
      <c r="C65" s="1"/>
      <c r="D65" s="1"/>
      <c r="E65" s="1"/>
      <c r="F65" s="1"/>
      <c r="G65" s="21"/>
      <c r="H65" s="17" t="str">
        <f t="shared" si="180"/>
        <v/>
      </c>
      <c r="I65" s="17" t="str">
        <f t="shared" si="177"/>
        <v/>
      </c>
      <c r="J65" s="17" t="str">
        <f t="shared" si="181"/>
        <v/>
      </c>
      <c r="K65" s="32">
        <f t="shared" si="182"/>
        <v>6</v>
      </c>
      <c r="L65" s="32" t="str">
        <f t="shared" si="183"/>
        <v/>
      </c>
      <c r="M65" s="32" t="str">
        <f t="shared" si="184"/>
        <v/>
      </c>
      <c r="N65" s="32" t="str">
        <f t="shared" si="184"/>
        <v/>
      </c>
      <c r="O65" s="32" t="str">
        <f t="shared" si="184"/>
        <v/>
      </c>
      <c r="P65" s="32" t="str">
        <f t="shared" si="184"/>
        <v/>
      </c>
      <c r="Q65" s="32" t="str">
        <f t="shared" si="184"/>
        <v/>
      </c>
      <c r="R65" s="32" t="str">
        <f t="shared" si="184"/>
        <v/>
      </c>
      <c r="S65" s="32" t="str">
        <f t="shared" si="184"/>
        <v/>
      </c>
      <c r="T65" s="32" t="str">
        <f t="shared" si="184"/>
        <v/>
      </c>
      <c r="U65" s="32" t="str">
        <f t="shared" si="184"/>
        <v/>
      </c>
      <c r="V65" s="32" t="str">
        <f t="shared" si="184"/>
        <v/>
      </c>
      <c r="W65" s="32" t="str">
        <f t="shared" si="184"/>
        <v/>
      </c>
      <c r="X65" s="32" t="str">
        <f t="shared" si="184"/>
        <v/>
      </c>
      <c r="Y65" s="32" t="str">
        <f t="shared" si="184"/>
        <v/>
      </c>
      <c r="Z65" s="32" t="str">
        <f t="shared" si="184"/>
        <v/>
      </c>
      <c r="AA65" s="32" t="str">
        <f t="shared" si="184"/>
        <v/>
      </c>
      <c r="AB65" s="32" t="str">
        <f t="shared" si="184"/>
        <v/>
      </c>
      <c r="AC65" s="32" t="str">
        <f t="shared" si="184"/>
        <v/>
      </c>
      <c r="AD65" s="32" t="str">
        <f t="shared" si="184"/>
        <v/>
      </c>
      <c r="AE65" s="32" t="str">
        <f t="shared" si="184"/>
        <v/>
      </c>
      <c r="AF65" s="32" t="str">
        <f t="shared" si="184"/>
        <v/>
      </c>
      <c r="AG65" s="32" t="str">
        <f t="shared" si="184"/>
        <v/>
      </c>
      <c r="AH65" s="32" t="str">
        <f t="shared" si="184"/>
        <v/>
      </c>
      <c r="AI65" s="32" t="str">
        <f t="shared" si="184"/>
        <v/>
      </c>
      <c r="AJ65" s="32" t="str">
        <f t="shared" si="184"/>
        <v/>
      </c>
      <c r="AK65" s="32" t="str">
        <f t="shared" si="184"/>
        <v/>
      </c>
      <c r="AL65" s="32" t="str">
        <f t="shared" si="184"/>
        <v/>
      </c>
      <c r="AM65" s="32" t="str">
        <f t="shared" si="184"/>
        <v/>
      </c>
      <c r="AN65" s="32" t="str">
        <f t="shared" si="184"/>
        <v/>
      </c>
      <c r="AO65" s="32" t="str">
        <f t="shared" si="184"/>
        <v/>
      </c>
      <c r="AP65" s="32" t="str">
        <f t="shared" si="184"/>
        <v/>
      </c>
      <c r="AQ65" s="32" t="str">
        <f t="shared" si="184"/>
        <v/>
      </c>
      <c r="AR65" s="32" t="str">
        <f t="shared" si="184"/>
        <v/>
      </c>
      <c r="AS65" s="32" t="str">
        <f t="shared" si="184"/>
        <v/>
      </c>
      <c r="AT65" s="32" t="str">
        <f t="shared" si="184"/>
        <v/>
      </c>
      <c r="AU65" s="32" t="str">
        <f t="shared" si="184"/>
        <v/>
      </c>
      <c r="AV65" s="32" t="str">
        <f t="shared" si="184"/>
        <v/>
      </c>
      <c r="AW65" s="32" t="str">
        <f t="shared" si="184"/>
        <v/>
      </c>
      <c r="AX65" s="32" t="str">
        <f t="shared" si="184"/>
        <v/>
      </c>
      <c r="AY65" s="32" t="str">
        <f t="shared" si="184"/>
        <v/>
      </c>
      <c r="AZ65" s="32" t="str">
        <f t="shared" si="184"/>
        <v/>
      </c>
      <c r="BA65" s="32" t="str">
        <f t="shared" si="184"/>
        <v/>
      </c>
      <c r="BB65" s="32" t="str">
        <f t="shared" si="184"/>
        <v/>
      </c>
      <c r="BC65" s="32" t="str">
        <f t="shared" si="184"/>
        <v/>
      </c>
      <c r="BD65" s="32" t="str">
        <f t="shared" si="184"/>
        <v/>
      </c>
      <c r="BE65" s="32" t="str">
        <f t="shared" si="184"/>
        <v/>
      </c>
      <c r="BF65" s="32" t="str">
        <f t="shared" si="184"/>
        <v/>
      </c>
      <c r="BG65" s="32" t="str">
        <f t="shared" si="184"/>
        <v/>
      </c>
      <c r="BH65" s="32" t="str">
        <f t="shared" si="184"/>
        <v/>
      </c>
      <c r="BI65" s="32" t="str">
        <f t="shared" si="184"/>
        <v/>
      </c>
      <c r="BJ65" s="32" t="str">
        <f t="shared" si="184"/>
        <v/>
      </c>
      <c r="BK65" s="32" t="str">
        <f t="shared" si="184"/>
        <v/>
      </c>
      <c r="BL65" s="32" t="str">
        <f t="shared" si="184"/>
        <v/>
      </c>
      <c r="BM65" s="32" t="str">
        <f t="shared" si="184"/>
        <v/>
      </c>
      <c r="BN65" s="32" t="str">
        <f t="shared" si="184"/>
        <v/>
      </c>
      <c r="BO65" s="32" t="str">
        <f t="shared" si="184"/>
        <v/>
      </c>
      <c r="BP65" s="32" t="str">
        <f t="shared" si="184"/>
        <v/>
      </c>
      <c r="BQ65" s="32" t="str">
        <f t="shared" si="184"/>
        <v/>
      </c>
      <c r="BR65" s="32" t="str">
        <f t="shared" si="184"/>
        <v/>
      </c>
      <c r="BS65" s="32" t="str">
        <f t="shared" si="184"/>
        <v/>
      </c>
      <c r="BT65" s="32" t="str">
        <f t="shared" si="184"/>
        <v/>
      </c>
      <c r="BU65" s="32" t="str">
        <f t="shared" si="184"/>
        <v/>
      </c>
      <c r="BV65" s="32" t="str">
        <f t="shared" si="184"/>
        <v/>
      </c>
      <c r="BW65" s="32" t="str">
        <f t="shared" si="184"/>
        <v/>
      </c>
      <c r="BX65" s="32" t="str">
        <f t="shared" ref="BX65:EH67" si="186">IF(BX23="","",IF(BX23&lt;&gt;"U",CONCATENATE(BX23," "),CONCATENATE(BX55," ")))</f>
        <v/>
      </c>
      <c r="BY65" s="32" t="str">
        <f t="shared" si="186"/>
        <v/>
      </c>
      <c r="BZ65" s="32" t="str">
        <f t="shared" si="186"/>
        <v/>
      </c>
      <c r="CA65" s="32" t="str">
        <f t="shared" si="186"/>
        <v/>
      </c>
      <c r="CB65" s="32" t="str">
        <f t="shared" si="186"/>
        <v/>
      </c>
      <c r="CC65" s="32" t="str">
        <f t="shared" si="186"/>
        <v/>
      </c>
      <c r="CD65" s="32" t="str">
        <f t="shared" si="186"/>
        <v/>
      </c>
      <c r="CE65" s="32" t="str">
        <f t="shared" si="186"/>
        <v/>
      </c>
      <c r="CF65" s="32" t="str">
        <f t="shared" si="186"/>
        <v/>
      </c>
      <c r="CG65" s="32" t="str">
        <f t="shared" si="186"/>
        <v/>
      </c>
      <c r="CH65" s="32" t="str">
        <f t="shared" si="186"/>
        <v/>
      </c>
      <c r="CI65" s="32" t="str">
        <f t="shared" si="186"/>
        <v/>
      </c>
      <c r="CJ65" s="32" t="str">
        <f t="shared" si="186"/>
        <v/>
      </c>
      <c r="CK65" s="32" t="str">
        <f t="shared" si="186"/>
        <v/>
      </c>
      <c r="CL65" s="32" t="str">
        <f t="shared" si="186"/>
        <v/>
      </c>
      <c r="CM65" s="32" t="str">
        <f t="shared" si="186"/>
        <v/>
      </c>
      <c r="CN65" s="32" t="str">
        <f t="shared" si="186"/>
        <v/>
      </c>
      <c r="CO65" s="32" t="str">
        <f t="shared" si="186"/>
        <v/>
      </c>
      <c r="CP65" s="32" t="str">
        <f t="shared" si="186"/>
        <v/>
      </c>
      <c r="CQ65" s="32" t="str">
        <f t="shared" si="186"/>
        <v/>
      </c>
      <c r="CR65" s="32" t="str">
        <f t="shared" si="186"/>
        <v/>
      </c>
      <c r="CS65" s="32" t="str">
        <f t="shared" si="186"/>
        <v/>
      </c>
      <c r="CT65" s="32" t="str">
        <f t="shared" si="186"/>
        <v/>
      </c>
      <c r="CU65" s="32" t="str">
        <f t="shared" si="186"/>
        <v/>
      </c>
      <c r="CV65" s="32" t="str">
        <f t="shared" si="186"/>
        <v/>
      </c>
      <c r="CW65" s="32" t="str">
        <f t="shared" si="186"/>
        <v/>
      </c>
      <c r="CX65" s="32" t="str">
        <f t="shared" si="186"/>
        <v/>
      </c>
      <c r="CY65" s="32" t="str">
        <f t="shared" si="186"/>
        <v/>
      </c>
      <c r="CZ65" s="32" t="str">
        <f t="shared" si="186"/>
        <v/>
      </c>
      <c r="DA65" s="32" t="str">
        <f t="shared" si="186"/>
        <v/>
      </c>
      <c r="DB65" s="32" t="str">
        <f t="shared" si="186"/>
        <v/>
      </c>
      <c r="DC65" s="32" t="str">
        <f t="shared" si="186"/>
        <v/>
      </c>
      <c r="DD65" s="32" t="str">
        <f t="shared" si="186"/>
        <v/>
      </c>
      <c r="DE65" s="32" t="str">
        <f t="shared" si="186"/>
        <v/>
      </c>
      <c r="DF65" s="32" t="str">
        <f t="shared" si="186"/>
        <v/>
      </c>
      <c r="DG65" s="32" t="str">
        <f t="shared" si="186"/>
        <v/>
      </c>
      <c r="DH65" s="32" t="str">
        <f t="shared" si="186"/>
        <v/>
      </c>
      <c r="DI65" s="32" t="str">
        <f t="shared" si="186"/>
        <v/>
      </c>
      <c r="DJ65" s="32" t="str">
        <f t="shared" si="186"/>
        <v/>
      </c>
      <c r="DK65" s="32" t="str">
        <f t="shared" si="186"/>
        <v/>
      </c>
      <c r="DL65" s="32" t="str">
        <f t="shared" si="186"/>
        <v/>
      </c>
      <c r="DM65" s="32" t="str">
        <f t="shared" si="186"/>
        <v/>
      </c>
      <c r="DN65" s="32" t="str">
        <f t="shared" si="186"/>
        <v/>
      </c>
      <c r="DO65" s="32" t="str">
        <f t="shared" si="186"/>
        <v/>
      </c>
      <c r="DP65" s="32" t="str">
        <f t="shared" si="186"/>
        <v/>
      </c>
      <c r="DQ65" s="32" t="str">
        <f t="shared" si="186"/>
        <v/>
      </c>
      <c r="DR65" s="32" t="str">
        <f t="shared" si="186"/>
        <v/>
      </c>
      <c r="DS65" s="32" t="str">
        <f t="shared" si="186"/>
        <v/>
      </c>
      <c r="DT65" s="32" t="str">
        <f t="shared" si="186"/>
        <v/>
      </c>
      <c r="DU65" s="32" t="str">
        <f t="shared" si="186"/>
        <v/>
      </c>
      <c r="DV65" s="32" t="str">
        <f t="shared" si="186"/>
        <v/>
      </c>
      <c r="DW65" s="32" t="str">
        <f t="shared" si="186"/>
        <v/>
      </c>
      <c r="DX65" s="32" t="str">
        <f t="shared" si="186"/>
        <v/>
      </c>
      <c r="DY65" s="32" t="str">
        <f t="shared" si="186"/>
        <v/>
      </c>
      <c r="DZ65" s="32" t="str">
        <f t="shared" si="186"/>
        <v/>
      </c>
      <c r="EA65" s="32" t="str">
        <f t="shared" si="186"/>
        <v/>
      </c>
      <c r="EB65" s="32" t="str">
        <f t="shared" si="186"/>
        <v/>
      </c>
      <c r="EC65" s="32" t="str">
        <f t="shared" si="186"/>
        <v/>
      </c>
      <c r="ED65" s="32" t="str">
        <f t="shared" si="186"/>
        <v/>
      </c>
      <c r="EE65" s="32" t="str">
        <f t="shared" si="186"/>
        <v/>
      </c>
      <c r="EF65" s="32" t="str">
        <f t="shared" si="186"/>
        <v/>
      </c>
      <c r="EG65" s="32" t="str">
        <f t="shared" si="186"/>
        <v/>
      </c>
      <c r="EH65" s="32" t="str">
        <f t="shared" si="186"/>
        <v/>
      </c>
      <c r="EI65" s="17"/>
      <c r="EJ65" s="17"/>
      <c r="EK65" s="18"/>
    </row>
    <row r="66" spans="1:141" hidden="1" x14ac:dyDescent="0.25">
      <c r="A66" s="13">
        <f t="shared" si="11"/>
        <v>49</v>
      </c>
      <c r="B66" s="14">
        <f t="shared" si="7"/>
        <v>14</v>
      </c>
      <c r="C66" s="1"/>
      <c r="D66" s="1"/>
      <c r="E66" s="1"/>
      <c r="F66" s="1"/>
      <c r="G66" s="21"/>
      <c r="H66" s="17" t="str">
        <f t="shared" si="180"/>
        <v/>
      </c>
      <c r="I66" s="17" t="str">
        <f t="shared" si="177"/>
        <v/>
      </c>
      <c r="J66" s="17" t="str">
        <f t="shared" si="181"/>
        <v/>
      </c>
      <c r="K66" s="32">
        <f t="shared" si="182"/>
        <v>7</v>
      </c>
      <c r="L66" s="32" t="str">
        <f t="shared" si="183"/>
        <v/>
      </c>
      <c r="M66" s="32" t="str">
        <f t="shared" ref="M66:BX67" si="187">IF(M24="","",IF(M24&lt;&gt;"U",CONCATENATE(M24," "),CONCATENATE(M56," ")))</f>
        <v/>
      </c>
      <c r="N66" s="32" t="str">
        <f t="shared" si="187"/>
        <v/>
      </c>
      <c r="O66" s="32" t="str">
        <f t="shared" si="187"/>
        <v/>
      </c>
      <c r="P66" s="32" t="str">
        <f t="shared" si="187"/>
        <v/>
      </c>
      <c r="Q66" s="32" t="str">
        <f t="shared" si="187"/>
        <v/>
      </c>
      <c r="R66" s="32" t="str">
        <f t="shared" si="187"/>
        <v/>
      </c>
      <c r="S66" s="32" t="str">
        <f t="shared" si="187"/>
        <v/>
      </c>
      <c r="T66" s="32" t="str">
        <f t="shared" si="187"/>
        <v/>
      </c>
      <c r="U66" s="32" t="str">
        <f t="shared" si="187"/>
        <v/>
      </c>
      <c r="V66" s="32" t="str">
        <f t="shared" si="187"/>
        <v/>
      </c>
      <c r="W66" s="32" t="str">
        <f t="shared" si="187"/>
        <v/>
      </c>
      <c r="X66" s="32" t="str">
        <f t="shared" si="187"/>
        <v/>
      </c>
      <c r="Y66" s="32" t="str">
        <f t="shared" si="187"/>
        <v/>
      </c>
      <c r="Z66" s="32" t="str">
        <f t="shared" si="187"/>
        <v/>
      </c>
      <c r="AA66" s="32" t="str">
        <f t="shared" si="187"/>
        <v/>
      </c>
      <c r="AB66" s="32" t="str">
        <f t="shared" si="187"/>
        <v/>
      </c>
      <c r="AC66" s="32" t="str">
        <f t="shared" si="187"/>
        <v/>
      </c>
      <c r="AD66" s="32" t="str">
        <f t="shared" si="187"/>
        <v/>
      </c>
      <c r="AE66" s="32" t="str">
        <f t="shared" si="187"/>
        <v/>
      </c>
      <c r="AF66" s="32" t="str">
        <f t="shared" si="187"/>
        <v/>
      </c>
      <c r="AG66" s="32" t="str">
        <f t="shared" si="187"/>
        <v/>
      </c>
      <c r="AH66" s="32" t="str">
        <f t="shared" si="187"/>
        <v/>
      </c>
      <c r="AI66" s="32" t="str">
        <f t="shared" si="187"/>
        <v/>
      </c>
      <c r="AJ66" s="32" t="str">
        <f t="shared" si="187"/>
        <v/>
      </c>
      <c r="AK66" s="32" t="str">
        <f t="shared" si="187"/>
        <v/>
      </c>
      <c r="AL66" s="32" t="str">
        <f t="shared" si="187"/>
        <v/>
      </c>
      <c r="AM66" s="32" t="str">
        <f t="shared" si="187"/>
        <v/>
      </c>
      <c r="AN66" s="32" t="str">
        <f t="shared" si="187"/>
        <v/>
      </c>
      <c r="AO66" s="32" t="str">
        <f t="shared" si="187"/>
        <v/>
      </c>
      <c r="AP66" s="32" t="str">
        <f t="shared" si="187"/>
        <v/>
      </c>
      <c r="AQ66" s="32" t="str">
        <f t="shared" si="187"/>
        <v/>
      </c>
      <c r="AR66" s="32" t="str">
        <f t="shared" si="187"/>
        <v/>
      </c>
      <c r="AS66" s="32" t="str">
        <f t="shared" si="187"/>
        <v/>
      </c>
      <c r="AT66" s="32" t="str">
        <f t="shared" si="187"/>
        <v/>
      </c>
      <c r="AU66" s="32" t="str">
        <f t="shared" si="187"/>
        <v/>
      </c>
      <c r="AV66" s="32" t="str">
        <f t="shared" si="187"/>
        <v/>
      </c>
      <c r="AW66" s="32" t="str">
        <f t="shared" si="187"/>
        <v/>
      </c>
      <c r="AX66" s="32" t="str">
        <f t="shared" si="187"/>
        <v/>
      </c>
      <c r="AY66" s="32" t="str">
        <f t="shared" si="187"/>
        <v/>
      </c>
      <c r="AZ66" s="32" t="str">
        <f t="shared" si="187"/>
        <v/>
      </c>
      <c r="BA66" s="32" t="str">
        <f t="shared" si="187"/>
        <v/>
      </c>
      <c r="BB66" s="32" t="str">
        <f t="shared" si="187"/>
        <v/>
      </c>
      <c r="BC66" s="32" t="str">
        <f t="shared" si="187"/>
        <v/>
      </c>
      <c r="BD66" s="32" t="str">
        <f t="shared" si="187"/>
        <v/>
      </c>
      <c r="BE66" s="32" t="str">
        <f t="shared" si="187"/>
        <v/>
      </c>
      <c r="BF66" s="32" t="str">
        <f t="shared" si="187"/>
        <v/>
      </c>
      <c r="BG66" s="32" t="str">
        <f t="shared" si="187"/>
        <v/>
      </c>
      <c r="BH66" s="32" t="str">
        <f t="shared" si="187"/>
        <v/>
      </c>
      <c r="BI66" s="32" t="str">
        <f t="shared" si="187"/>
        <v/>
      </c>
      <c r="BJ66" s="32" t="str">
        <f t="shared" si="187"/>
        <v/>
      </c>
      <c r="BK66" s="32" t="str">
        <f t="shared" si="187"/>
        <v/>
      </c>
      <c r="BL66" s="32" t="str">
        <f t="shared" si="187"/>
        <v/>
      </c>
      <c r="BM66" s="32" t="str">
        <f t="shared" si="187"/>
        <v/>
      </c>
      <c r="BN66" s="32" t="str">
        <f t="shared" si="187"/>
        <v/>
      </c>
      <c r="BO66" s="32" t="str">
        <f t="shared" si="187"/>
        <v/>
      </c>
      <c r="BP66" s="32" t="str">
        <f t="shared" si="187"/>
        <v/>
      </c>
      <c r="BQ66" s="32" t="str">
        <f t="shared" si="187"/>
        <v/>
      </c>
      <c r="BR66" s="32" t="str">
        <f t="shared" si="187"/>
        <v/>
      </c>
      <c r="BS66" s="32" t="str">
        <f t="shared" si="187"/>
        <v/>
      </c>
      <c r="BT66" s="32" t="str">
        <f t="shared" si="187"/>
        <v/>
      </c>
      <c r="BU66" s="32" t="str">
        <f t="shared" si="187"/>
        <v/>
      </c>
      <c r="BV66" s="32" t="str">
        <f t="shared" si="187"/>
        <v/>
      </c>
      <c r="BW66" s="32" t="str">
        <f t="shared" si="187"/>
        <v/>
      </c>
      <c r="BX66" s="32" t="str">
        <f t="shared" si="187"/>
        <v/>
      </c>
      <c r="BY66" s="32" t="str">
        <f t="shared" si="186"/>
        <v/>
      </c>
      <c r="BZ66" s="32" t="str">
        <f t="shared" si="186"/>
        <v/>
      </c>
      <c r="CA66" s="32" t="str">
        <f t="shared" si="186"/>
        <v/>
      </c>
      <c r="CB66" s="32" t="str">
        <f t="shared" si="186"/>
        <v/>
      </c>
      <c r="CC66" s="32" t="str">
        <f t="shared" si="186"/>
        <v/>
      </c>
      <c r="CD66" s="32" t="str">
        <f t="shared" si="186"/>
        <v/>
      </c>
      <c r="CE66" s="32" t="str">
        <f t="shared" si="186"/>
        <v/>
      </c>
      <c r="CF66" s="32" t="str">
        <f t="shared" si="186"/>
        <v/>
      </c>
      <c r="CG66" s="32" t="str">
        <f t="shared" si="186"/>
        <v/>
      </c>
      <c r="CH66" s="32" t="str">
        <f t="shared" si="186"/>
        <v/>
      </c>
      <c r="CI66" s="32" t="str">
        <f t="shared" si="186"/>
        <v/>
      </c>
      <c r="CJ66" s="32" t="str">
        <f t="shared" si="186"/>
        <v/>
      </c>
      <c r="CK66" s="32" t="str">
        <f t="shared" si="186"/>
        <v/>
      </c>
      <c r="CL66" s="32" t="str">
        <f t="shared" si="186"/>
        <v/>
      </c>
      <c r="CM66" s="32" t="str">
        <f t="shared" si="186"/>
        <v/>
      </c>
      <c r="CN66" s="32" t="str">
        <f t="shared" si="186"/>
        <v/>
      </c>
      <c r="CO66" s="32" t="str">
        <f t="shared" si="186"/>
        <v/>
      </c>
      <c r="CP66" s="32" t="str">
        <f t="shared" si="186"/>
        <v/>
      </c>
      <c r="CQ66" s="32" t="str">
        <f t="shared" si="186"/>
        <v/>
      </c>
      <c r="CR66" s="32" t="str">
        <f t="shared" si="186"/>
        <v/>
      </c>
      <c r="CS66" s="32" t="str">
        <f t="shared" si="186"/>
        <v/>
      </c>
      <c r="CT66" s="32" t="str">
        <f t="shared" si="186"/>
        <v/>
      </c>
      <c r="CU66" s="32" t="str">
        <f t="shared" si="186"/>
        <v/>
      </c>
      <c r="CV66" s="32" t="str">
        <f t="shared" si="186"/>
        <v/>
      </c>
      <c r="CW66" s="32" t="str">
        <f t="shared" si="186"/>
        <v/>
      </c>
      <c r="CX66" s="32" t="str">
        <f t="shared" si="186"/>
        <v/>
      </c>
      <c r="CY66" s="32" t="str">
        <f t="shared" si="186"/>
        <v/>
      </c>
      <c r="CZ66" s="32" t="str">
        <f t="shared" si="186"/>
        <v/>
      </c>
      <c r="DA66" s="32" t="str">
        <f t="shared" si="186"/>
        <v/>
      </c>
      <c r="DB66" s="32" t="str">
        <f t="shared" si="186"/>
        <v/>
      </c>
      <c r="DC66" s="32" t="str">
        <f t="shared" si="186"/>
        <v/>
      </c>
      <c r="DD66" s="32" t="str">
        <f t="shared" si="186"/>
        <v/>
      </c>
      <c r="DE66" s="32" t="str">
        <f t="shared" si="186"/>
        <v/>
      </c>
      <c r="DF66" s="32" t="str">
        <f t="shared" si="186"/>
        <v/>
      </c>
      <c r="DG66" s="32" t="str">
        <f t="shared" si="186"/>
        <v/>
      </c>
      <c r="DH66" s="32" t="str">
        <f t="shared" si="186"/>
        <v/>
      </c>
      <c r="DI66" s="32" t="str">
        <f t="shared" si="186"/>
        <v/>
      </c>
      <c r="DJ66" s="32" t="str">
        <f t="shared" si="186"/>
        <v/>
      </c>
      <c r="DK66" s="32" t="str">
        <f t="shared" si="186"/>
        <v/>
      </c>
      <c r="DL66" s="32" t="str">
        <f t="shared" si="186"/>
        <v/>
      </c>
      <c r="DM66" s="32" t="str">
        <f t="shared" si="186"/>
        <v/>
      </c>
      <c r="DN66" s="32" t="str">
        <f t="shared" si="186"/>
        <v/>
      </c>
      <c r="DO66" s="32" t="str">
        <f t="shared" si="186"/>
        <v/>
      </c>
      <c r="DP66" s="32" t="str">
        <f t="shared" si="186"/>
        <v/>
      </c>
      <c r="DQ66" s="32" t="str">
        <f t="shared" si="186"/>
        <v/>
      </c>
      <c r="DR66" s="32" t="str">
        <f t="shared" si="186"/>
        <v/>
      </c>
      <c r="DS66" s="32" t="str">
        <f t="shared" si="186"/>
        <v/>
      </c>
      <c r="DT66" s="32" t="str">
        <f t="shared" si="186"/>
        <v/>
      </c>
      <c r="DU66" s="32" t="str">
        <f t="shared" si="186"/>
        <v/>
      </c>
      <c r="DV66" s="32" t="str">
        <f t="shared" si="186"/>
        <v/>
      </c>
      <c r="DW66" s="32" t="str">
        <f t="shared" si="186"/>
        <v/>
      </c>
      <c r="DX66" s="32" t="str">
        <f t="shared" si="186"/>
        <v/>
      </c>
      <c r="DY66" s="32" t="str">
        <f t="shared" si="186"/>
        <v/>
      </c>
      <c r="DZ66" s="32" t="str">
        <f t="shared" si="186"/>
        <v/>
      </c>
      <c r="EA66" s="32" t="str">
        <f t="shared" si="186"/>
        <v/>
      </c>
      <c r="EB66" s="32" t="str">
        <f t="shared" si="186"/>
        <v/>
      </c>
      <c r="EC66" s="32" t="str">
        <f t="shared" si="186"/>
        <v/>
      </c>
      <c r="ED66" s="32" t="str">
        <f t="shared" si="186"/>
        <v/>
      </c>
      <c r="EE66" s="32" t="str">
        <f t="shared" si="186"/>
        <v/>
      </c>
      <c r="EF66" s="32" t="str">
        <f t="shared" si="186"/>
        <v/>
      </c>
      <c r="EG66" s="32" t="str">
        <f t="shared" si="186"/>
        <v/>
      </c>
      <c r="EH66" s="32" t="str">
        <f t="shared" si="186"/>
        <v/>
      </c>
      <c r="EI66" s="17"/>
      <c r="EJ66" s="17"/>
      <c r="EK66" s="18"/>
    </row>
    <row r="67" spans="1:141" hidden="1" x14ac:dyDescent="0.25">
      <c r="A67" s="13">
        <f t="shared" si="11"/>
        <v>50</v>
      </c>
      <c r="B67" s="14">
        <f t="shared" si="7"/>
        <v>14</v>
      </c>
      <c r="C67" s="1"/>
      <c r="D67" s="1"/>
      <c r="E67" s="1"/>
      <c r="F67" s="1"/>
      <c r="G67" s="22"/>
      <c r="H67" s="19" t="str">
        <f t="shared" si="180"/>
        <v/>
      </c>
      <c r="I67" s="19" t="str">
        <f t="shared" si="177"/>
        <v/>
      </c>
      <c r="J67" s="19" t="str">
        <f t="shared" si="181"/>
        <v/>
      </c>
      <c r="K67" s="33">
        <f t="shared" si="182"/>
        <v>8</v>
      </c>
      <c r="L67" s="32" t="str">
        <f t="shared" si="183"/>
        <v/>
      </c>
      <c r="M67" s="32" t="str">
        <f t="shared" si="187"/>
        <v/>
      </c>
      <c r="N67" s="32" t="str">
        <f t="shared" si="187"/>
        <v/>
      </c>
      <c r="O67" s="32" t="str">
        <f t="shared" si="187"/>
        <v/>
      </c>
      <c r="P67" s="32" t="str">
        <f t="shared" si="187"/>
        <v/>
      </c>
      <c r="Q67" s="32" t="str">
        <f t="shared" si="187"/>
        <v/>
      </c>
      <c r="R67" s="32" t="str">
        <f t="shared" si="187"/>
        <v/>
      </c>
      <c r="S67" s="32" t="str">
        <f t="shared" si="187"/>
        <v/>
      </c>
      <c r="T67" s="32" t="str">
        <f t="shared" si="187"/>
        <v/>
      </c>
      <c r="U67" s="32" t="str">
        <f t="shared" si="187"/>
        <v/>
      </c>
      <c r="V67" s="32" t="str">
        <f t="shared" si="187"/>
        <v/>
      </c>
      <c r="W67" s="32" t="str">
        <f t="shared" si="187"/>
        <v/>
      </c>
      <c r="X67" s="32" t="str">
        <f t="shared" si="187"/>
        <v/>
      </c>
      <c r="Y67" s="32" t="str">
        <f t="shared" si="187"/>
        <v/>
      </c>
      <c r="Z67" s="32" t="str">
        <f t="shared" si="187"/>
        <v/>
      </c>
      <c r="AA67" s="32" t="str">
        <f t="shared" si="187"/>
        <v/>
      </c>
      <c r="AB67" s="32" t="str">
        <f t="shared" si="187"/>
        <v/>
      </c>
      <c r="AC67" s="32" t="str">
        <f t="shared" si="187"/>
        <v/>
      </c>
      <c r="AD67" s="32" t="str">
        <f t="shared" si="187"/>
        <v/>
      </c>
      <c r="AE67" s="32" t="str">
        <f t="shared" si="187"/>
        <v/>
      </c>
      <c r="AF67" s="32" t="str">
        <f t="shared" si="187"/>
        <v/>
      </c>
      <c r="AG67" s="32" t="str">
        <f t="shared" si="187"/>
        <v/>
      </c>
      <c r="AH67" s="32" t="str">
        <f t="shared" si="187"/>
        <v/>
      </c>
      <c r="AI67" s="32" t="str">
        <f t="shared" si="187"/>
        <v/>
      </c>
      <c r="AJ67" s="32" t="str">
        <f t="shared" si="187"/>
        <v/>
      </c>
      <c r="AK67" s="32" t="str">
        <f t="shared" si="187"/>
        <v/>
      </c>
      <c r="AL67" s="32" t="str">
        <f t="shared" si="187"/>
        <v/>
      </c>
      <c r="AM67" s="32" t="str">
        <f t="shared" si="187"/>
        <v/>
      </c>
      <c r="AN67" s="32" t="str">
        <f t="shared" si="187"/>
        <v/>
      </c>
      <c r="AO67" s="32" t="str">
        <f t="shared" si="187"/>
        <v/>
      </c>
      <c r="AP67" s="32" t="str">
        <f t="shared" si="187"/>
        <v/>
      </c>
      <c r="AQ67" s="32" t="str">
        <f t="shared" si="187"/>
        <v/>
      </c>
      <c r="AR67" s="32" t="str">
        <f t="shared" si="187"/>
        <v/>
      </c>
      <c r="AS67" s="32" t="str">
        <f t="shared" si="187"/>
        <v/>
      </c>
      <c r="AT67" s="32" t="str">
        <f t="shared" si="187"/>
        <v/>
      </c>
      <c r="AU67" s="32" t="str">
        <f t="shared" si="187"/>
        <v/>
      </c>
      <c r="AV67" s="32" t="str">
        <f t="shared" si="187"/>
        <v/>
      </c>
      <c r="AW67" s="32" t="str">
        <f t="shared" si="187"/>
        <v/>
      </c>
      <c r="AX67" s="32" t="str">
        <f t="shared" si="187"/>
        <v/>
      </c>
      <c r="AY67" s="32" t="str">
        <f t="shared" si="187"/>
        <v/>
      </c>
      <c r="AZ67" s="32" t="str">
        <f t="shared" si="187"/>
        <v/>
      </c>
      <c r="BA67" s="32" t="str">
        <f t="shared" si="187"/>
        <v/>
      </c>
      <c r="BB67" s="32" t="str">
        <f t="shared" si="187"/>
        <v/>
      </c>
      <c r="BC67" s="32" t="str">
        <f t="shared" si="187"/>
        <v/>
      </c>
      <c r="BD67" s="32" t="str">
        <f t="shared" si="187"/>
        <v/>
      </c>
      <c r="BE67" s="32" t="str">
        <f t="shared" si="187"/>
        <v/>
      </c>
      <c r="BF67" s="32" t="str">
        <f t="shared" si="187"/>
        <v/>
      </c>
      <c r="BG67" s="32" t="str">
        <f t="shared" si="187"/>
        <v/>
      </c>
      <c r="BH67" s="32" t="str">
        <f t="shared" si="187"/>
        <v/>
      </c>
      <c r="BI67" s="32" t="str">
        <f t="shared" si="187"/>
        <v/>
      </c>
      <c r="BJ67" s="32" t="str">
        <f t="shared" si="187"/>
        <v/>
      </c>
      <c r="BK67" s="32" t="str">
        <f t="shared" si="187"/>
        <v/>
      </c>
      <c r="BL67" s="32" t="str">
        <f t="shared" si="187"/>
        <v/>
      </c>
      <c r="BM67" s="32" t="str">
        <f t="shared" si="187"/>
        <v/>
      </c>
      <c r="BN67" s="32" t="str">
        <f t="shared" si="187"/>
        <v/>
      </c>
      <c r="BO67" s="32" t="str">
        <f t="shared" si="187"/>
        <v/>
      </c>
      <c r="BP67" s="32" t="str">
        <f t="shared" si="187"/>
        <v/>
      </c>
      <c r="BQ67" s="32" t="str">
        <f t="shared" si="187"/>
        <v/>
      </c>
      <c r="BR67" s="32" t="str">
        <f t="shared" si="187"/>
        <v/>
      </c>
      <c r="BS67" s="32" t="str">
        <f t="shared" si="187"/>
        <v/>
      </c>
      <c r="BT67" s="32" t="str">
        <f t="shared" si="187"/>
        <v/>
      </c>
      <c r="BU67" s="32" t="str">
        <f t="shared" si="187"/>
        <v/>
      </c>
      <c r="BV67" s="32" t="str">
        <f t="shared" si="187"/>
        <v/>
      </c>
      <c r="BW67" s="32" t="str">
        <f t="shared" si="187"/>
        <v/>
      </c>
      <c r="BX67" s="32" t="str">
        <f t="shared" si="187"/>
        <v/>
      </c>
      <c r="BY67" s="32" t="str">
        <f t="shared" si="186"/>
        <v/>
      </c>
      <c r="BZ67" s="32" t="str">
        <f t="shared" si="186"/>
        <v/>
      </c>
      <c r="CA67" s="32" t="str">
        <f t="shared" si="186"/>
        <v/>
      </c>
      <c r="CB67" s="32" t="str">
        <f t="shared" si="186"/>
        <v/>
      </c>
      <c r="CC67" s="32" t="str">
        <f t="shared" si="186"/>
        <v/>
      </c>
      <c r="CD67" s="32" t="str">
        <f t="shared" si="186"/>
        <v/>
      </c>
      <c r="CE67" s="32" t="str">
        <f t="shared" si="186"/>
        <v/>
      </c>
      <c r="CF67" s="32" t="str">
        <f t="shared" si="186"/>
        <v/>
      </c>
      <c r="CG67" s="32" t="str">
        <f t="shared" si="186"/>
        <v/>
      </c>
      <c r="CH67" s="32" t="str">
        <f t="shared" si="186"/>
        <v/>
      </c>
      <c r="CI67" s="32" t="str">
        <f t="shared" si="186"/>
        <v/>
      </c>
      <c r="CJ67" s="32" t="str">
        <f t="shared" si="186"/>
        <v/>
      </c>
      <c r="CK67" s="32" t="str">
        <f t="shared" si="186"/>
        <v/>
      </c>
      <c r="CL67" s="32" t="str">
        <f t="shared" si="186"/>
        <v/>
      </c>
      <c r="CM67" s="32" t="str">
        <f t="shared" si="186"/>
        <v/>
      </c>
      <c r="CN67" s="32" t="str">
        <f t="shared" si="186"/>
        <v/>
      </c>
      <c r="CO67" s="32" t="str">
        <f t="shared" si="186"/>
        <v/>
      </c>
      <c r="CP67" s="32" t="str">
        <f t="shared" si="186"/>
        <v/>
      </c>
      <c r="CQ67" s="32" t="str">
        <f t="shared" si="186"/>
        <v/>
      </c>
      <c r="CR67" s="32" t="str">
        <f t="shared" si="186"/>
        <v/>
      </c>
      <c r="CS67" s="32" t="str">
        <f t="shared" si="186"/>
        <v/>
      </c>
      <c r="CT67" s="32" t="str">
        <f t="shared" si="186"/>
        <v/>
      </c>
      <c r="CU67" s="32" t="str">
        <f t="shared" si="186"/>
        <v/>
      </c>
      <c r="CV67" s="32" t="str">
        <f t="shared" si="186"/>
        <v/>
      </c>
      <c r="CW67" s="32" t="str">
        <f t="shared" si="186"/>
        <v/>
      </c>
      <c r="CX67" s="32" t="str">
        <f t="shared" si="186"/>
        <v/>
      </c>
      <c r="CY67" s="32" t="str">
        <f t="shared" si="186"/>
        <v/>
      </c>
      <c r="CZ67" s="32" t="str">
        <f t="shared" si="186"/>
        <v/>
      </c>
      <c r="DA67" s="32" t="str">
        <f t="shared" si="186"/>
        <v/>
      </c>
      <c r="DB67" s="32" t="str">
        <f t="shared" si="186"/>
        <v/>
      </c>
      <c r="DC67" s="32" t="str">
        <f t="shared" si="186"/>
        <v/>
      </c>
      <c r="DD67" s="32" t="str">
        <f t="shared" si="186"/>
        <v/>
      </c>
      <c r="DE67" s="32" t="str">
        <f t="shared" si="186"/>
        <v/>
      </c>
      <c r="DF67" s="32" t="str">
        <f t="shared" si="186"/>
        <v/>
      </c>
      <c r="DG67" s="32" t="str">
        <f t="shared" si="186"/>
        <v/>
      </c>
      <c r="DH67" s="32" t="str">
        <f t="shared" si="186"/>
        <v/>
      </c>
      <c r="DI67" s="32" t="str">
        <f t="shared" si="186"/>
        <v/>
      </c>
      <c r="DJ67" s="32" t="str">
        <f t="shared" si="186"/>
        <v/>
      </c>
      <c r="DK67" s="32" t="str">
        <f t="shared" si="186"/>
        <v/>
      </c>
      <c r="DL67" s="32" t="str">
        <f t="shared" si="186"/>
        <v/>
      </c>
      <c r="DM67" s="32" t="str">
        <f t="shared" si="186"/>
        <v/>
      </c>
      <c r="DN67" s="32" t="str">
        <f t="shared" si="186"/>
        <v/>
      </c>
      <c r="DO67" s="32" t="str">
        <f t="shared" si="186"/>
        <v/>
      </c>
      <c r="DP67" s="32" t="str">
        <f t="shared" si="186"/>
        <v/>
      </c>
      <c r="DQ67" s="32" t="str">
        <f t="shared" si="186"/>
        <v/>
      </c>
      <c r="DR67" s="32" t="str">
        <f t="shared" si="186"/>
        <v/>
      </c>
      <c r="DS67" s="32" t="str">
        <f t="shared" si="186"/>
        <v/>
      </c>
      <c r="DT67" s="32" t="str">
        <f t="shared" si="186"/>
        <v/>
      </c>
      <c r="DU67" s="32" t="str">
        <f t="shared" si="186"/>
        <v/>
      </c>
      <c r="DV67" s="32" t="str">
        <f t="shared" si="186"/>
        <v/>
      </c>
      <c r="DW67" s="32" t="str">
        <f t="shared" si="186"/>
        <v/>
      </c>
      <c r="DX67" s="32" t="str">
        <f t="shared" si="186"/>
        <v/>
      </c>
      <c r="DY67" s="32" t="str">
        <f t="shared" si="186"/>
        <v/>
      </c>
      <c r="DZ67" s="32" t="str">
        <f t="shared" si="186"/>
        <v/>
      </c>
      <c r="EA67" s="32" t="str">
        <f t="shared" si="186"/>
        <v/>
      </c>
      <c r="EB67" s="32" t="str">
        <f t="shared" si="186"/>
        <v/>
      </c>
      <c r="EC67" s="32" t="str">
        <f t="shared" si="186"/>
        <v/>
      </c>
      <c r="ED67" s="32" t="str">
        <f t="shared" si="186"/>
        <v/>
      </c>
      <c r="EE67" s="32" t="str">
        <f t="shared" si="186"/>
        <v/>
      </c>
      <c r="EF67" s="32" t="str">
        <f t="shared" si="186"/>
        <v/>
      </c>
      <c r="EG67" s="32" t="str">
        <f t="shared" si="186"/>
        <v/>
      </c>
      <c r="EH67" s="32" t="str">
        <f t="shared" si="186"/>
        <v/>
      </c>
      <c r="EI67" s="19"/>
      <c r="EJ67" s="19"/>
      <c r="EK67" s="20"/>
    </row>
    <row r="68" spans="1:141" hidden="1" x14ac:dyDescent="0.25">
      <c r="A68" s="13">
        <f t="shared" si="11"/>
        <v>51</v>
      </c>
      <c r="B68" s="14">
        <f t="shared" si="7"/>
        <v>14</v>
      </c>
      <c r="C68" s="1"/>
      <c r="D68" s="1"/>
      <c r="E68" s="1"/>
      <c r="F68" s="1"/>
      <c r="G68" s="1"/>
      <c r="H68" s="1"/>
      <c r="I68" s="1"/>
      <c r="J68" s="1"/>
      <c r="K68" s="23"/>
      <c r="L68" s="24"/>
      <c r="M68" s="24"/>
      <c r="N68" s="24"/>
      <c r="O68" s="25"/>
    </row>
    <row r="69" spans="1:141" hidden="1" x14ac:dyDescent="0.25">
      <c r="A69" s="13">
        <f t="shared" si="11"/>
        <v>52</v>
      </c>
      <c r="B69" s="14">
        <f t="shared" si="7"/>
        <v>14</v>
      </c>
      <c r="C69" s="1"/>
      <c r="D69" s="1"/>
      <c r="E69" s="1"/>
      <c r="F69" s="1"/>
      <c r="G69" s="1"/>
      <c r="H69" s="1"/>
      <c r="I69" s="1"/>
      <c r="J69" s="1"/>
      <c r="K69" s="21" t="s">
        <v>17</v>
      </c>
      <c r="L69" s="17"/>
      <c r="M69" s="17"/>
      <c r="N69" s="17"/>
      <c r="O69" s="18"/>
    </row>
    <row r="70" spans="1:141" hidden="1" x14ac:dyDescent="0.25">
      <c r="A70" s="13">
        <f t="shared" si="11"/>
        <v>53</v>
      </c>
      <c r="B70" s="14">
        <f t="shared" si="7"/>
        <v>15</v>
      </c>
      <c r="C70" s="1"/>
      <c r="D70" s="1"/>
      <c r="E70" s="1"/>
      <c r="F70" s="1"/>
      <c r="G70" s="1"/>
      <c r="H70" s="1"/>
      <c r="I70" s="1"/>
      <c r="J70" s="1"/>
      <c r="K70" s="21">
        <f>IF($J$17&gt;$E$12,$E$12,$J$17)</f>
        <v>1</v>
      </c>
      <c r="L70" s="17">
        <f>$E$12-SUM($K$70:K70)</f>
        <v>3</v>
      </c>
      <c r="M70" s="17">
        <f>IF(K70=0,"",K70)</f>
        <v>1</v>
      </c>
      <c r="N70" s="17" t="str">
        <f>IF(M71="","","/")</f>
        <v>/</v>
      </c>
      <c r="O70" s="18" t="str">
        <f>CONCATENATE(M70,N70)</f>
        <v>1/</v>
      </c>
    </row>
    <row r="71" spans="1:141" hidden="1" x14ac:dyDescent="0.25">
      <c r="A71" s="13">
        <f t="shared" si="11"/>
        <v>54</v>
      </c>
      <c r="B71" s="14">
        <f t="shared" si="7"/>
        <v>15</v>
      </c>
      <c r="C71" s="1"/>
      <c r="D71" s="1"/>
      <c r="E71" s="1"/>
      <c r="F71" s="1"/>
      <c r="G71" s="1"/>
      <c r="H71" s="1"/>
      <c r="I71" s="1"/>
      <c r="J71" s="1"/>
      <c r="K71" s="21">
        <f>IF($J$17&gt;L70,L70,$J$17)</f>
        <v>1</v>
      </c>
      <c r="L71" s="17">
        <f>$E$12-SUM($K$70:K71)</f>
        <v>2</v>
      </c>
      <c r="M71" s="17">
        <f t="shared" ref="M71:M99" si="188">IF(K71=0,"",K71)</f>
        <v>1</v>
      </c>
      <c r="N71" s="17" t="str">
        <f t="shared" ref="N71:N119" si="189">IF(M72="","","/")</f>
        <v>/</v>
      </c>
      <c r="O71" s="18" t="str">
        <f t="shared" ref="O71:O119" si="190">CONCATENATE(M71,N71)</f>
        <v>1/</v>
      </c>
    </row>
    <row r="72" spans="1:141" hidden="1" x14ac:dyDescent="0.25">
      <c r="A72" s="13">
        <f t="shared" si="11"/>
        <v>55</v>
      </c>
      <c r="B72" s="14">
        <f t="shared" si="7"/>
        <v>15</v>
      </c>
      <c r="C72" s="1"/>
      <c r="D72" s="1"/>
      <c r="E72" s="1"/>
      <c r="F72" s="1"/>
      <c r="G72" s="1"/>
      <c r="H72" s="1"/>
      <c r="I72" s="1"/>
      <c r="J72" s="1"/>
      <c r="K72" s="21">
        <f t="shared" ref="K72:K119" si="191">IF($J$17&gt;L71,L71,$J$17)</f>
        <v>1</v>
      </c>
      <c r="L72" s="17">
        <f>$E$12-SUM($K$70:K72)</f>
        <v>1</v>
      </c>
      <c r="M72" s="17">
        <f t="shared" si="188"/>
        <v>1</v>
      </c>
      <c r="N72" s="17" t="str">
        <f t="shared" si="189"/>
        <v>/</v>
      </c>
      <c r="O72" s="18" t="str">
        <f t="shared" si="190"/>
        <v>1/</v>
      </c>
    </row>
    <row r="73" spans="1:141" hidden="1" x14ac:dyDescent="0.25">
      <c r="A73" s="13">
        <f t="shared" si="11"/>
        <v>56</v>
      </c>
      <c r="B73" s="14">
        <f t="shared" si="7"/>
        <v>15</v>
      </c>
      <c r="C73" s="1"/>
      <c r="D73" s="1"/>
      <c r="E73" s="1"/>
      <c r="F73" s="1"/>
      <c r="G73" s="1"/>
      <c r="H73" s="1"/>
      <c r="I73" s="1"/>
      <c r="J73" s="1"/>
      <c r="K73" s="21">
        <f t="shared" si="191"/>
        <v>1</v>
      </c>
      <c r="L73" s="17">
        <f>$E$12-SUM($K$70:K73)</f>
        <v>0</v>
      </c>
      <c r="M73" s="17">
        <f t="shared" si="188"/>
        <v>1</v>
      </c>
      <c r="N73" s="17" t="str">
        <f t="shared" si="189"/>
        <v/>
      </c>
      <c r="O73" s="18" t="str">
        <f t="shared" si="190"/>
        <v>1</v>
      </c>
    </row>
    <row r="74" spans="1:141" hidden="1" x14ac:dyDescent="0.25">
      <c r="A74" s="13">
        <f t="shared" si="11"/>
        <v>57</v>
      </c>
      <c r="B74" s="14">
        <f t="shared" si="7"/>
        <v>15</v>
      </c>
      <c r="C74" s="1"/>
      <c r="D74" s="1"/>
      <c r="E74" s="1"/>
      <c r="F74" s="1"/>
      <c r="G74" s="1"/>
      <c r="H74" s="1"/>
      <c r="I74" s="1"/>
      <c r="J74" s="1"/>
      <c r="K74" s="21">
        <f t="shared" si="191"/>
        <v>0</v>
      </c>
      <c r="L74" s="17">
        <f>$E$12-SUM($K$70:K74)</f>
        <v>0</v>
      </c>
      <c r="M74" s="17" t="str">
        <f t="shared" si="188"/>
        <v/>
      </c>
      <c r="N74" s="17" t="str">
        <f t="shared" si="189"/>
        <v/>
      </c>
      <c r="O74" s="18" t="str">
        <f t="shared" si="190"/>
        <v/>
      </c>
    </row>
    <row r="75" spans="1:141" hidden="1" x14ac:dyDescent="0.25">
      <c r="A75" s="13">
        <f t="shared" si="11"/>
        <v>58</v>
      </c>
      <c r="B75" s="14">
        <f t="shared" si="7"/>
        <v>15</v>
      </c>
      <c r="C75" s="1"/>
      <c r="D75" s="1"/>
      <c r="E75" s="1"/>
      <c r="F75" s="1"/>
      <c r="G75" s="1"/>
      <c r="H75" s="1"/>
      <c r="I75" s="1"/>
      <c r="J75" s="1"/>
      <c r="K75" s="21">
        <f t="shared" si="191"/>
        <v>0</v>
      </c>
      <c r="L75" s="17">
        <f>$E$12-SUM($K$70:K75)</f>
        <v>0</v>
      </c>
      <c r="M75" s="17" t="str">
        <f t="shared" si="188"/>
        <v/>
      </c>
      <c r="N75" s="17" t="str">
        <f t="shared" si="189"/>
        <v/>
      </c>
      <c r="O75" s="18" t="str">
        <f t="shared" si="190"/>
        <v/>
      </c>
    </row>
    <row r="76" spans="1:141" hidden="1" x14ac:dyDescent="0.25">
      <c r="A76" s="13">
        <f t="shared" si="11"/>
        <v>59</v>
      </c>
      <c r="B76" s="14">
        <f t="shared" si="7"/>
        <v>15</v>
      </c>
      <c r="C76" s="1"/>
      <c r="D76" s="1"/>
      <c r="E76" s="1"/>
      <c r="F76" s="1"/>
      <c r="G76" s="1"/>
      <c r="H76" s="1"/>
      <c r="I76" s="1"/>
      <c r="J76" s="1"/>
      <c r="K76" s="21">
        <f t="shared" si="191"/>
        <v>0</v>
      </c>
      <c r="L76" s="17">
        <f>$E$12-SUM($K$70:K76)</f>
        <v>0</v>
      </c>
      <c r="M76" s="17" t="str">
        <f t="shared" si="188"/>
        <v/>
      </c>
      <c r="N76" s="17" t="str">
        <f t="shared" si="189"/>
        <v/>
      </c>
      <c r="O76" s="18" t="str">
        <f t="shared" si="190"/>
        <v/>
      </c>
    </row>
    <row r="77" spans="1:141" hidden="1" x14ac:dyDescent="0.25">
      <c r="A77" s="13">
        <f t="shared" si="11"/>
        <v>60</v>
      </c>
      <c r="B77" s="14">
        <f t="shared" si="7"/>
        <v>15</v>
      </c>
      <c r="C77" s="1"/>
      <c r="D77" s="1"/>
      <c r="E77" s="1"/>
      <c r="F77" s="1"/>
      <c r="G77" s="1"/>
      <c r="H77" s="1"/>
      <c r="I77" s="1"/>
      <c r="J77" s="1"/>
      <c r="K77" s="21">
        <f t="shared" si="191"/>
        <v>0</v>
      </c>
      <c r="L77" s="17">
        <f>$E$12-SUM($K$70:K77)</f>
        <v>0</v>
      </c>
      <c r="M77" s="17" t="str">
        <f t="shared" si="188"/>
        <v/>
      </c>
      <c r="N77" s="17" t="str">
        <f t="shared" si="189"/>
        <v/>
      </c>
      <c r="O77" s="18" t="str">
        <f t="shared" si="190"/>
        <v/>
      </c>
    </row>
    <row r="78" spans="1:141" hidden="1" x14ac:dyDescent="0.25">
      <c r="A78" s="13">
        <f t="shared" si="11"/>
        <v>61</v>
      </c>
      <c r="B78" s="14">
        <f t="shared" si="7"/>
        <v>16</v>
      </c>
      <c r="C78" s="1"/>
      <c r="D78" s="1"/>
      <c r="E78" s="1"/>
      <c r="F78" s="1"/>
      <c r="G78" s="1"/>
      <c r="H78" s="1"/>
      <c r="I78" s="1"/>
      <c r="J78" s="1"/>
      <c r="K78" s="21">
        <f t="shared" si="191"/>
        <v>0</v>
      </c>
      <c r="L78" s="17">
        <f>$E$12-SUM($K$70:K78)</f>
        <v>0</v>
      </c>
      <c r="M78" s="17" t="str">
        <f t="shared" si="188"/>
        <v/>
      </c>
      <c r="N78" s="17" t="str">
        <f t="shared" si="189"/>
        <v/>
      </c>
      <c r="O78" s="18" t="str">
        <f t="shared" si="190"/>
        <v/>
      </c>
    </row>
    <row r="79" spans="1:141" hidden="1" x14ac:dyDescent="0.25">
      <c r="A79" s="13">
        <f t="shared" si="11"/>
        <v>62</v>
      </c>
      <c r="B79" s="14">
        <f t="shared" si="7"/>
        <v>16</v>
      </c>
      <c r="C79" s="1"/>
      <c r="D79" s="1"/>
      <c r="E79" s="1"/>
      <c r="F79" s="1"/>
      <c r="G79" s="1"/>
      <c r="H79" s="1"/>
      <c r="I79" s="1"/>
      <c r="J79" s="1"/>
      <c r="K79" s="21">
        <f t="shared" si="191"/>
        <v>0</v>
      </c>
      <c r="L79" s="17">
        <f>$E$12-SUM($K$70:K79)</f>
        <v>0</v>
      </c>
      <c r="M79" s="17" t="str">
        <f t="shared" si="188"/>
        <v/>
      </c>
      <c r="N79" s="17" t="str">
        <f t="shared" si="189"/>
        <v/>
      </c>
      <c r="O79" s="18" t="str">
        <f t="shared" si="190"/>
        <v/>
      </c>
    </row>
    <row r="80" spans="1:141" hidden="1" x14ac:dyDescent="0.25">
      <c r="A80" s="13">
        <f t="shared" si="11"/>
        <v>63</v>
      </c>
      <c r="B80" s="14">
        <f t="shared" si="7"/>
        <v>16</v>
      </c>
      <c r="C80" s="1"/>
      <c r="D80" s="1"/>
      <c r="E80" s="1"/>
      <c r="F80" s="1"/>
      <c r="G80" s="1"/>
      <c r="H80" s="1"/>
      <c r="I80" s="1"/>
      <c r="J80" s="1"/>
      <c r="K80" s="21">
        <f t="shared" si="191"/>
        <v>0</v>
      </c>
      <c r="L80" s="17">
        <f>$E$12-SUM($K$70:K80)</f>
        <v>0</v>
      </c>
      <c r="M80" s="17" t="str">
        <f t="shared" si="188"/>
        <v/>
      </c>
      <c r="N80" s="17" t="str">
        <f t="shared" si="189"/>
        <v/>
      </c>
      <c r="O80" s="18" t="str">
        <f t="shared" si="190"/>
        <v/>
      </c>
    </row>
    <row r="81" spans="1:15" hidden="1" x14ac:dyDescent="0.25">
      <c r="A81" s="13">
        <f t="shared" si="11"/>
        <v>64</v>
      </c>
      <c r="B81" s="14">
        <f t="shared" si="7"/>
        <v>16</v>
      </c>
      <c r="C81" s="1"/>
      <c r="D81" s="1"/>
      <c r="E81" s="1"/>
      <c r="F81" s="1"/>
      <c r="G81" s="1"/>
      <c r="H81" s="1"/>
      <c r="I81" s="1"/>
      <c r="J81" s="1"/>
      <c r="K81" s="21">
        <f t="shared" si="191"/>
        <v>0</v>
      </c>
      <c r="L81" s="17">
        <f>$E$12-SUM($K$70:K81)</f>
        <v>0</v>
      </c>
      <c r="M81" s="17" t="str">
        <f t="shared" si="188"/>
        <v/>
      </c>
      <c r="N81" s="17" t="str">
        <f t="shared" si="189"/>
        <v/>
      </c>
      <c r="O81" s="18" t="str">
        <f t="shared" si="190"/>
        <v/>
      </c>
    </row>
    <row r="82" spans="1:15" hidden="1" x14ac:dyDescent="0.25">
      <c r="A82" s="13">
        <f t="shared" si="11"/>
        <v>65</v>
      </c>
      <c r="B82" s="14">
        <f t="shared" si="7"/>
        <v>16</v>
      </c>
      <c r="C82" s="1"/>
      <c r="D82" s="1"/>
      <c r="E82" s="1"/>
      <c r="F82" s="1"/>
      <c r="G82" s="1"/>
      <c r="H82" s="1"/>
      <c r="I82" s="1"/>
      <c r="J82" s="1"/>
      <c r="K82" s="21">
        <f t="shared" si="191"/>
        <v>0</v>
      </c>
      <c r="L82" s="17">
        <f>$E$12-SUM($K$70:K82)</f>
        <v>0</v>
      </c>
      <c r="M82" s="17" t="str">
        <f t="shared" si="188"/>
        <v/>
      </c>
      <c r="N82" s="17" t="str">
        <f t="shared" si="189"/>
        <v/>
      </c>
      <c r="O82" s="18" t="str">
        <f t="shared" si="190"/>
        <v/>
      </c>
    </row>
    <row r="83" spans="1:15" hidden="1" x14ac:dyDescent="0.25">
      <c r="A83" s="13">
        <f t="shared" si="11"/>
        <v>66</v>
      </c>
      <c r="B83" s="14">
        <f t="shared" ref="B83:B146" si="192">ROUND(PRODUCT(SQRT(A83),2),0)</f>
        <v>16</v>
      </c>
      <c r="C83" s="1"/>
      <c r="D83" s="1"/>
      <c r="E83" s="1"/>
      <c r="F83" s="1"/>
      <c r="G83" s="1"/>
      <c r="H83" s="1"/>
      <c r="I83" s="1"/>
      <c r="J83" s="1"/>
      <c r="K83" s="21">
        <f t="shared" si="191"/>
        <v>0</v>
      </c>
      <c r="L83" s="17">
        <f>$E$12-SUM($K$70:K83)</f>
        <v>0</v>
      </c>
      <c r="M83" s="17" t="str">
        <f t="shared" si="188"/>
        <v/>
      </c>
      <c r="N83" s="17" t="str">
        <f t="shared" si="189"/>
        <v/>
      </c>
      <c r="O83" s="18" t="str">
        <f t="shared" si="190"/>
        <v/>
      </c>
    </row>
    <row r="84" spans="1:15" hidden="1" x14ac:dyDescent="0.25">
      <c r="A84" s="13">
        <f t="shared" ref="A84:A147" si="193">A83+1</f>
        <v>67</v>
      </c>
      <c r="B84" s="14">
        <f t="shared" si="192"/>
        <v>16</v>
      </c>
      <c r="C84" s="1"/>
      <c r="D84" s="1"/>
      <c r="E84" s="1"/>
      <c r="F84" s="1"/>
      <c r="G84" s="1"/>
      <c r="H84" s="1"/>
      <c r="I84" s="1"/>
      <c r="J84" s="1"/>
      <c r="K84" s="21">
        <f t="shared" si="191"/>
        <v>0</v>
      </c>
      <c r="L84" s="17">
        <f>$E$12-SUM($K$70:K84)</f>
        <v>0</v>
      </c>
      <c r="M84" s="17" t="str">
        <f t="shared" si="188"/>
        <v/>
      </c>
      <c r="N84" s="17" t="str">
        <f t="shared" si="189"/>
        <v/>
      </c>
      <c r="O84" s="18" t="str">
        <f t="shared" si="190"/>
        <v/>
      </c>
    </row>
    <row r="85" spans="1:15" hidden="1" x14ac:dyDescent="0.25">
      <c r="A85" s="13">
        <f t="shared" si="193"/>
        <v>68</v>
      </c>
      <c r="B85" s="14">
        <f t="shared" si="192"/>
        <v>16</v>
      </c>
      <c r="C85" s="1"/>
      <c r="D85" s="1"/>
      <c r="E85" s="1"/>
      <c r="F85" s="1"/>
      <c r="G85" s="1"/>
      <c r="H85" s="1"/>
      <c r="I85" s="1"/>
      <c r="J85" s="1"/>
      <c r="K85" s="21">
        <f t="shared" si="191"/>
        <v>0</v>
      </c>
      <c r="L85" s="17">
        <f>$E$12-SUM($K$70:K85)</f>
        <v>0</v>
      </c>
      <c r="M85" s="17" t="str">
        <f t="shared" si="188"/>
        <v/>
      </c>
      <c r="N85" s="17" t="str">
        <f t="shared" si="189"/>
        <v/>
      </c>
      <c r="O85" s="18" t="str">
        <f t="shared" si="190"/>
        <v/>
      </c>
    </row>
    <row r="86" spans="1:15" hidden="1" x14ac:dyDescent="0.25">
      <c r="A86" s="13">
        <f t="shared" si="193"/>
        <v>69</v>
      </c>
      <c r="B86" s="14">
        <f t="shared" si="192"/>
        <v>17</v>
      </c>
      <c r="C86" s="1"/>
      <c r="D86" s="1"/>
      <c r="E86" s="1"/>
      <c r="F86" s="1"/>
      <c r="G86" s="1"/>
      <c r="H86" s="1"/>
      <c r="I86" s="1"/>
      <c r="J86" s="1"/>
      <c r="K86" s="21">
        <f t="shared" si="191"/>
        <v>0</v>
      </c>
      <c r="L86" s="17">
        <f>$E$12-SUM($K$70:K86)</f>
        <v>0</v>
      </c>
      <c r="M86" s="17" t="str">
        <f t="shared" si="188"/>
        <v/>
      </c>
      <c r="N86" s="17" t="str">
        <f t="shared" si="189"/>
        <v/>
      </c>
      <c r="O86" s="18" t="str">
        <f t="shared" si="190"/>
        <v/>
      </c>
    </row>
    <row r="87" spans="1:15" hidden="1" x14ac:dyDescent="0.25">
      <c r="A87" s="13">
        <f t="shared" si="193"/>
        <v>70</v>
      </c>
      <c r="B87" s="14">
        <f t="shared" si="192"/>
        <v>17</v>
      </c>
      <c r="C87" s="1"/>
      <c r="D87" s="1"/>
      <c r="E87" s="1"/>
      <c r="F87" s="1"/>
      <c r="G87" s="1"/>
      <c r="H87" s="1"/>
      <c r="I87" s="1"/>
      <c r="J87" s="1"/>
      <c r="K87" s="21">
        <f t="shared" si="191"/>
        <v>0</v>
      </c>
      <c r="L87" s="17">
        <f>$E$12-SUM($K$70:K87)</f>
        <v>0</v>
      </c>
      <c r="M87" s="17" t="str">
        <f t="shared" si="188"/>
        <v/>
      </c>
      <c r="N87" s="17" t="str">
        <f t="shared" si="189"/>
        <v/>
      </c>
      <c r="O87" s="18" t="str">
        <f t="shared" si="190"/>
        <v/>
      </c>
    </row>
    <row r="88" spans="1:15" hidden="1" x14ac:dyDescent="0.25">
      <c r="A88" s="13">
        <f t="shared" si="193"/>
        <v>71</v>
      </c>
      <c r="B88" s="14">
        <f t="shared" si="192"/>
        <v>17</v>
      </c>
      <c r="C88" s="1"/>
      <c r="D88" s="1"/>
      <c r="E88" s="1"/>
      <c r="F88" s="1"/>
      <c r="G88" s="1"/>
      <c r="H88" s="1"/>
      <c r="I88" s="1"/>
      <c r="J88" s="1"/>
      <c r="K88" s="21">
        <f t="shared" si="191"/>
        <v>0</v>
      </c>
      <c r="L88" s="17">
        <f>$E$12-SUM($K$70:K88)</f>
        <v>0</v>
      </c>
      <c r="M88" s="17" t="str">
        <f t="shared" si="188"/>
        <v/>
      </c>
      <c r="N88" s="17" t="str">
        <f t="shared" si="189"/>
        <v/>
      </c>
      <c r="O88" s="18" t="str">
        <f t="shared" si="190"/>
        <v/>
      </c>
    </row>
    <row r="89" spans="1:15" hidden="1" x14ac:dyDescent="0.25">
      <c r="A89" s="13">
        <f t="shared" si="193"/>
        <v>72</v>
      </c>
      <c r="B89" s="14">
        <f t="shared" si="192"/>
        <v>17</v>
      </c>
      <c r="C89" s="1"/>
      <c r="D89" s="1"/>
      <c r="E89" s="1"/>
      <c r="F89" s="1"/>
      <c r="G89" s="1"/>
      <c r="H89" s="1"/>
      <c r="I89" s="1"/>
      <c r="J89" s="1"/>
      <c r="K89" s="21">
        <f t="shared" si="191"/>
        <v>0</v>
      </c>
      <c r="L89" s="17">
        <f>$E$12-SUM($K$70:K89)</f>
        <v>0</v>
      </c>
      <c r="M89" s="17" t="str">
        <f t="shared" si="188"/>
        <v/>
      </c>
      <c r="N89" s="17" t="str">
        <f t="shared" si="189"/>
        <v/>
      </c>
      <c r="O89" s="18" t="str">
        <f t="shared" si="190"/>
        <v/>
      </c>
    </row>
    <row r="90" spans="1:15" hidden="1" x14ac:dyDescent="0.25">
      <c r="A90" s="13">
        <f t="shared" si="193"/>
        <v>73</v>
      </c>
      <c r="B90" s="14">
        <f t="shared" si="192"/>
        <v>17</v>
      </c>
      <c r="C90" s="1"/>
      <c r="D90" s="1"/>
      <c r="E90" s="1"/>
      <c r="F90" s="1"/>
      <c r="G90" s="1"/>
      <c r="H90" s="1"/>
      <c r="I90" s="1"/>
      <c r="J90" s="1"/>
      <c r="K90" s="21">
        <f t="shared" si="191"/>
        <v>0</v>
      </c>
      <c r="L90" s="17">
        <f>$E$12-SUM($K$70:K90)</f>
        <v>0</v>
      </c>
      <c r="M90" s="17" t="str">
        <f t="shared" si="188"/>
        <v/>
      </c>
      <c r="N90" s="17" t="str">
        <f t="shared" si="189"/>
        <v/>
      </c>
      <c r="O90" s="18" t="str">
        <f t="shared" si="190"/>
        <v/>
      </c>
    </row>
    <row r="91" spans="1:15" hidden="1" x14ac:dyDescent="0.25">
      <c r="A91" s="13">
        <f t="shared" si="193"/>
        <v>74</v>
      </c>
      <c r="B91" s="14">
        <f t="shared" si="192"/>
        <v>17</v>
      </c>
      <c r="C91" s="1"/>
      <c r="D91" s="1"/>
      <c r="E91" s="1"/>
      <c r="F91" s="1"/>
      <c r="G91" s="1"/>
      <c r="H91" s="1"/>
      <c r="I91" s="1"/>
      <c r="J91" s="1"/>
      <c r="K91" s="21">
        <f t="shared" si="191"/>
        <v>0</v>
      </c>
      <c r="L91" s="17">
        <f>$E$12-SUM($K$70:K91)</f>
        <v>0</v>
      </c>
      <c r="M91" s="17" t="str">
        <f t="shared" si="188"/>
        <v/>
      </c>
      <c r="N91" s="17" t="str">
        <f t="shared" si="189"/>
        <v/>
      </c>
      <c r="O91" s="18" t="str">
        <f t="shared" si="190"/>
        <v/>
      </c>
    </row>
    <row r="92" spans="1:15" hidden="1" x14ac:dyDescent="0.25">
      <c r="A92" s="13">
        <f t="shared" si="193"/>
        <v>75</v>
      </c>
      <c r="B92" s="14">
        <f t="shared" si="192"/>
        <v>17</v>
      </c>
      <c r="C92" s="1"/>
      <c r="D92" s="1"/>
      <c r="E92" s="1"/>
      <c r="F92" s="1"/>
      <c r="G92" s="1"/>
      <c r="H92" s="1"/>
      <c r="I92" s="1"/>
      <c r="J92" s="1"/>
      <c r="K92" s="21">
        <f t="shared" si="191"/>
        <v>0</v>
      </c>
      <c r="L92" s="17">
        <f>$E$12-SUM($K$70:K92)</f>
        <v>0</v>
      </c>
      <c r="M92" s="17" t="str">
        <f t="shared" si="188"/>
        <v/>
      </c>
      <c r="N92" s="17" t="str">
        <f t="shared" si="189"/>
        <v/>
      </c>
      <c r="O92" s="18" t="str">
        <f t="shared" si="190"/>
        <v/>
      </c>
    </row>
    <row r="93" spans="1:15" hidden="1" x14ac:dyDescent="0.25">
      <c r="A93" s="13">
        <f t="shared" si="193"/>
        <v>76</v>
      </c>
      <c r="B93" s="14">
        <f t="shared" si="192"/>
        <v>17</v>
      </c>
      <c r="C93" s="1"/>
      <c r="D93" s="1"/>
      <c r="E93" s="1"/>
      <c r="F93" s="1"/>
      <c r="G93" s="1"/>
      <c r="H93" s="1"/>
      <c r="I93" s="1"/>
      <c r="J93" s="1"/>
      <c r="K93" s="21">
        <f t="shared" si="191"/>
        <v>0</v>
      </c>
      <c r="L93" s="17">
        <f>$E$12-SUM($K$70:K93)</f>
        <v>0</v>
      </c>
      <c r="M93" s="17" t="str">
        <f t="shared" si="188"/>
        <v/>
      </c>
      <c r="N93" s="17" t="str">
        <f t="shared" si="189"/>
        <v/>
      </c>
      <c r="O93" s="18" t="str">
        <f t="shared" si="190"/>
        <v/>
      </c>
    </row>
    <row r="94" spans="1:15" hidden="1" x14ac:dyDescent="0.25">
      <c r="A94" s="13">
        <f t="shared" si="193"/>
        <v>77</v>
      </c>
      <c r="B94" s="14">
        <f t="shared" si="192"/>
        <v>18</v>
      </c>
      <c r="C94" s="1"/>
      <c r="D94" s="1"/>
      <c r="E94" s="1"/>
      <c r="F94" s="1"/>
      <c r="G94" s="1"/>
      <c r="H94" s="1"/>
      <c r="I94" s="1"/>
      <c r="J94" s="1"/>
      <c r="K94" s="21">
        <f t="shared" si="191"/>
        <v>0</v>
      </c>
      <c r="L94" s="17">
        <f>$E$12-SUM($K$70:K94)</f>
        <v>0</v>
      </c>
      <c r="M94" s="17" t="str">
        <f t="shared" si="188"/>
        <v/>
      </c>
      <c r="N94" s="17" t="str">
        <f t="shared" si="189"/>
        <v/>
      </c>
      <c r="O94" s="18" t="str">
        <f t="shared" si="190"/>
        <v/>
      </c>
    </row>
    <row r="95" spans="1:15" hidden="1" x14ac:dyDescent="0.25">
      <c r="A95" s="13">
        <f t="shared" si="193"/>
        <v>78</v>
      </c>
      <c r="B95" s="14">
        <f t="shared" si="192"/>
        <v>18</v>
      </c>
      <c r="C95" s="1"/>
      <c r="D95" s="1"/>
      <c r="E95" s="1"/>
      <c r="F95" s="1"/>
      <c r="G95" s="1"/>
      <c r="H95" s="1"/>
      <c r="I95" s="1"/>
      <c r="J95" s="1"/>
      <c r="K95" s="21">
        <f t="shared" si="191"/>
        <v>0</v>
      </c>
      <c r="L95" s="17">
        <f>$E$12-SUM($K$70:K95)</f>
        <v>0</v>
      </c>
      <c r="M95" s="17" t="str">
        <f t="shared" si="188"/>
        <v/>
      </c>
      <c r="N95" s="17" t="str">
        <f t="shared" si="189"/>
        <v/>
      </c>
      <c r="O95" s="18" t="str">
        <f t="shared" si="190"/>
        <v/>
      </c>
    </row>
    <row r="96" spans="1:15" hidden="1" x14ac:dyDescent="0.25">
      <c r="A96" s="13">
        <f t="shared" si="193"/>
        <v>79</v>
      </c>
      <c r="B96" s="14">
        <f t="shared" si="192"/>
        <v>18</v>
      </c>
      <c r="C96" s="1"/>
      <c r="D96" s="1"/>
      <c r="E96" s="1"/>
      <c r="F96" s="1"/>
      <c r="G96" s="1"/>
      <c r="H96" s="1"/>
      <c r="I96" s="1"/>
      <c r="J96" s="1"/>
      <c r="K96" s="21">
        <f t="shared" si="191"/>
        <v>0</v>
      </c>
      <c r="L96" s="17">
        <f>$E$12-SUM($K$70:K96)</f>
        <v>0</v>
      </c>
      <c r="M96" s="17" t="str">
        <f t="shared" si="188"/>
        <v/>
      </c>
      <c r="N96" s="17" t="str">
        <f t="shared" si="189"/>
        <v/>
      </c>
      <c r="O96" s="18" t="str">
        <f t="shared" si="190"/>
        <v/>
      </c>
    </row>
    <row r="97" spans="1:15" hidden="1" x14ac:dyDescent="0.25">
      <c r="A97" s="13">
        <f t="shared" si="193"/>
        <v>80</v>
      </c>
      <c r="B97" s="14">
        <f t="shared" si="192"/>
        <v>18</v>
      </c>
      <c r="C97" s="1"/>
      <c r="D97" s="1"/>
      <c r="E97" s="1"/>
      <c r="F97" s="1"/>
      <c r="G97" s="1"/>
      <c r="H97" s="1"/>
      <c r="I97" s="1"/>
      <c r="J97" s="1"/>
      <c r="K97" s="21">
        <f t="shared" si="191"/>
        <v>0</v>
      </c>
      <c r="L97" s="17">
        <f>$E$12-SUM($K$70:K97)</f>
        <v>0</v>
      </c>
      <c r="M97" s="17" t="str">
        <f t="shared" si="188"/>
        <v/>
      </c>
      <c r="N97" s="17" t="str">
        <f t="shared" si="189"/>
        <v/>
      </c>
      <c r="O97" s="18" t="str">
        <f t="shared" si="190"/>
        <v/>
      </c>
    </row>
    <row r="98" spans="1:15" hidden="1" x14ac:dyDescent="0.25">
      <c r="A98" s="13">
        <f t="shared" si="193"/>
        <v>81</v>
      </c>
      <c r="B98" s="14">
        <f t="shared" si="192"/>
        <v>18</v>
      </c>
      <c r="C98" s="1"/>
      <c r="D98" s="1"/>
      <c r="E98" s="1"/>
      <c r="F98" s="1"/>
      <c r="G98" s="1"/>
      <c r="H98" s="1"/>
      <c r="I98" s="1"/>
      <c r="J98" s="1"/>
      <c r="K98" s="21">
        <f t="shared" si="191"/>
        <v>0</v>
      </c>
      <c r="L98" s="17">
        <f>$E$12-SUM($K$70:K98)</f>
        <v>0</v>
      </c>
      <c r="M98" s="17" t="str">
        <f t="shared" si="188"/>
        <v/>
      </c>
      <c r="N98" s="17" t="str">
        <f t="shared" si="189"/>
        <v/>
      </c>
      <c r="O98" s="18" t="str">
        <f t="shared" si="190"/>
        <v/>
      </c>
    </row>
    <row r="99" spans="1:15" hidden="1" x14ac:dyDescent="0.25">
      <c r="A99" s="13">
        <f t="shared" si="193"/>
        <v>82</v>
      </c>
      <c r="B99" s="14">
        <f t="shared" si="192"/>
        <v>18</v>
      </c>
      <c r="C99" s="1"/>
      <c r="D99" s="1"/>
      <c r="E99" s="1"/>
      <c r="F99" s="1"/>
      <c r="G99" s="1"/>
      <c r="H99" s="1"/>
      <c r="I99" s="1"/>
      <c r="J99" s="1"/>
      <c r="K99" s="21">
        <f t="shared" si="191"/>
        <v>0</v>
      </c>
      <c r="L99" s="17">
        <f>$E$12-SUM($K$70:K99)</f>
        <v>0</v>
      </c>
      <c r="M99" s="17" t="str">
        <f t="shared" si="188"/>
        <v/>
      </c>
      <c r="N99" s="17" t="str">
        <f t="shared" si="189"/>
        <v/>
      </c>
      <c r="O99" s="18" t="str">
        <f t="shared" si="190"/>
        <v/>
      </c>
    </row>
    <row r="100" spans="1:15" hidden="1" x14ac:dyDescent="0.25">
      <c r="A100" s="13">
        <f t="shared" si="193"/>
        <v>83</v>
      </c>
      <c r="B100" s="14">
        <f t="shared" si="192"/>
        <v>18</v>
      </c>
      <c r="C100" s="1"/>
      <c r="D100" s="1"/>
      <c r="E100" s="1"/>
      <c r="F100" s="1"/>
      <c r="G100" s="1"/>
      <c r="H100" s="1"/>
      <c r="I100" s="1"/>
      <c r="J100" s="1"/>
      <c r="K100" s="21">
        <f t="shared" si="191"/>
        <v>0</v>
      </c>
      <c r="L100" s="17">
        <f>$E$12-SUM($K$70:K100)</f>
        <v>0</v>
      </c>
      <c r="M100" s="17" t="str">
        <f t="shared" ref="M100:M119" si="194">IF(K100=0,"",K100)</f>
        <v/>
      </c>
      <c r="N100" s="17" t="str">
        <f t="shared" si="189"/>
        <v/>
      </c>
      <c r="O100" s="18" t="str">
        <f t="shared" si="190"/>
        <v/>
      </c>
    </row>
    <row r="101" spans="1:15" hidden="1" x14ac:dyDescent="0.25">
      <c r="A101" s="13">
        <f t="shared" si="193"/>
        <v>84</v>
      </c>
      <c r="B101" s="14">
        <f t="shared" si="192"/>
        <v>18</v>
      </c>
      <c r="C101" s="1"/>
      <c r="D101" s="1"/>
      <c r="E101" s="1"/>
      <c r="F101" s="1"/>
      <c r="G101" s="1"/>
      <c r="H101" s="1"/>
      <c r="I101" s="1"/>
      <c r="J101" s="1"/>
      <c r="K101" s="21">
        <f t="shared" si="191"/>
        <v>0</v>
      </c>
      <c r="L101" s="17">
        <f>$E$12-SUM($K$70:K101)</f>
        <v>0</v>
      </c>
      <c r="M101" s="17" t="str">
        <f t="shared" si="194"/>
        <v/>
      </c>
      <c r="N101" s="17" t="str">
        <f t="shared" si="189"/>
        <v/>
      </c>
      <c r="O101" s="18" t="str">
        <f t="shared" si="190"/>
        <v/>
      </c>
    </row>
    <row r="102" spans="1:15" hidden="1" x14ac:dyDescent="0.25">
      <c r="A102" s="13">
        <f t="shared" si="193"/>
        <v>85</v>
      </c>
      <c r="B102" s="14">
        <f t="shared" si="192"/>
        <v>18</v>
      </c>
      <c r="C102" s="1"/>
      <c r="D102" s="1"/>
      <c r="E102" s="1"/>
      <c r="F102" s="1"/>
      <c r="G102" s="1"/>
      <c r="H102" s="1"/>
      <c r="I102" s="1"/>
      <c r="J102" s="1"/>
      <c r="K102" s="21">
        <f t="shared" si="191"/>
        <v>0</v>
      </c>
      <c r="L102" s="17">
        <f>$E$12-SUM($K$70:K102)</f>
        <v>0</v>
      </c>
      <c r="M102" s="17" t="str">
        <f t="shared" si="194"/>
        <v/>
      </c>
      <c r="N102" s="17" t="str">
        <f t="shared" si="189"/>
        <v/>
      </c>
      <c r="O102" s="18" t="str">
        <f t="shared" si="190"/>
        <v/>
      </c>
    </row>
    <row r="103" spans="1:15" hidden="1" x14ac:dyDescent="0.25">
      <c r="A103" s="13">
        <f t="shared" si="193"/>
        <v>86</v>
      </c>
      <c r="B103" s="14">
        <f t="shared" si="192"/>
        <v>19</v>
      </c>
      <c r="C103" s="1"/>
      <c r="D103" s="1"/>
      <c r="E103" s="1"/>
      <c r="F103" s="1"/>
      <c r="G103" s="1"/>
      <c r="H103" s="1"/>
      <c r="I103" s="1"/>
      <c r="J103" s="1"/>
      <c r="K103" s="21">
        <f t="shared" si="191"/>
        <v>0</v>
      </c>
      <c r="L103" s="17">
        <f>$E$12-SUM($K$70:K103)</f>
        <v>0</v>
      </c>
      <c r="M103" s="17" t="str">
        <f t="shared" si="194"/>
        <v/>
      </c>
      <c r="N103" s="17" t="str">
        <f t="shared" si="189"/>
        <v/>
      </c>
      <c r="O103" s="18" t="str">
        <f t="shared" si="190"/>
        <v/>
      </c>
    </row>
    <row r="104" spans="1:15" hidden="1" x14ac:dyDescent="0.25">
      <c r="A104" s="13">
        <f t="shared" si="193"/>
        <v>87</v>
      </c>
      <c r="B104" s="14">
        <f t="shared" si="192"/>
        <v>19</v>
      </c>
      <c r="C104" s="1"/>
      <c r="D104" s="1"/>
      <c r="E104" s="1"/>
      <c r="F104" s="1"/>
      <c r="G104" s="1"/>
      <c r="H104" s="1"/>
      <c r="I104" s="1"/>
      <c r="J104" s="1"/>
      <c r="K104" s="21">
        <f t="shared" si="191"/>
        <v>0</v>
      </c>
      <c r="L104" s="17">
        <f>$E$12-SUM($K$70:K104)</f>
        <v>0</v>
      </c>
      <c r="M104" s="17" t="str">
        <f t="shared" si="194"/>
        <v/>
      </c>
      <c r="N104" s="17" t="str">
        <f t="shared" si="189"/>
        <v/>
      </c>
      <c r="O104" s="18" t="str">
        <f t="shared" si="190"/>
        <v/>
      </c>
    </row>
    <row r="105" spans="1:15" hidden="1" x14ac:dyDescent="0.25">
      <c r="A105" s="13">
        <f t="shared" si="193"/>
        <v>88</v>
      </c>
      <c r="B105" s="14">
        <f t="shared" si="192"/>
        <v>19</v>
      </c>
      <c r="C105" s="1"/>
      <c r="D105" s="1"/>
      <c r="E105" s="1"/>
      <c r="F105" s="1"/>
      <c r="G105" s="1"/>
      <c r="H105" s="1"/>
      <c r="I105" s="1"/>
      <c r="J105" s="1"/>
      <c r="K105" s="21">
        <f t="shared" si="191"/>
        <v>0</v>
      </c>
      <c r="L105" s="17">
        <f>$E$12-SUM($K$70:K105)</f>
        <v>0</v>
      </c>
      <c r="M105" s="17" t="str">
        <f t="shared" si="194"/>
        <v/>
      </c>
      <c r="N105" s="17" t="str">
        <f t="shared" si="189"/>
        <v/>
      </c>
      <c r="O105" s="18" t="str">
        <f t="shared" si="190"/>
        <v/>
      </c>
    </row>
    <row r="106" spans="1:15" hidden="1" x14ac:dyDescent="0.25">
      <c r="A106" s="13">
        <f t="shared" si="193"/>
        <v>89</v>
      </c>
      <c r="B106" s="14">
        <f t="shared" si="192"/>
        <v>19</v>
      </c>
      <c r="C106" s="1"/>
      <c r="D106" s="1"/>
      <c r="E106" s="1"/>
      <c r="F106" s="1"/>
      <c r="G106" s="1"/>
      <c r="H106" s="1"/>
      <c r="I106" s="1"/>
      <c r="J106" s="1"/>
      <c r="K106" s="21">
        <f t="shared" si="191"/>
        <v>0</v>
      </c>
      <c r="L106" s="17">
        <f>$E$12-SUM($K$70:K106)</f>
        <v>0</v>
      </c>
      <c r="M106" s="17" t="str">
        <f t="shared" si="194"/>
        <v/>
      </c>
      <c r="N106" s="17" t="str">
        <f t="shared" si="189"/>
        <v/>
      </c>
      <c r="O106" s="18" t="str">
        <f t="shared" si="190"/>
        <v/>
      </c>
    </row>
    <row r="107" spans="1:15" hidden="1" x14ac:dyDescent="0.25">
      <c r="A107" s="13">
        <f t="shared" si="193"/>
        <v>90</v>
      </c>
      <c r="B107" s="14">
        <f t="shared" si="192"/>
        <v>19</v>
      </c>
      <c r="C107" s="1"/>
      <c r="D107" s="1"/>
      <c r="E107" s="1"/>
      <c r="F107" s="1"/>
      <c r="G107" s="1"/>
      <c r="H107" s="1"/>
      <c r="I107" s="1"/>
      <c r="J107" s="1"/>
      <c r="K107" s="21">
        <f t="shared" si="191"/>
        <v>0</v>
      </c>
      <c r="L107" s="17">
        <f>$E$12-SUM($K$70:K107)</f>
        <v>0</v>
      </c>
      <c r="M107" s="17" t="str">
        <f t="shared" si="194"/>
        <v/>
      </c>
      <c r="N107" s="17" t="str">
        <f t="shared" si="189"/>
        <v/>
      </c>
      <c r="O107" s="18" t="str">
        <f t="shared" si="190"/>
        <v/>
      </c>
    </row>
    <row r="108" spans="1:15" hidden="1" x14ac:dyDescent="0.25">
      <c r="A108" s="13">
        <f t="shared" si="193"/>
        <v>91</v>
      </c>
      <c r="B108" s="14">
        <f t="shared" si="192"/>
        <v>19</v>
      </c>
      <c r="C108" s="1"/>
      <c r="D108" s="1"/>
      <c r="E108" s="1"/>
      <c r="F108" s="1"/>
      <c r="G108" s="1"/>
      <c r="H108" s="1"/>
      <c r="I108" s="1"/>
      <c r="J108" s="1"/>
      <c r="K108" s="21">
        <f t="shared" si="191"/>
        <v>0</v>
      </c>
      <c r="L108" s="17">
        <f>$E$12-SUM($K$70:K108)</f>
        <v>0</v>
      </c>
      <c r="M108" s="17" t="str">
        <f t="shared" si="194"/>
        <v/>
      </c>
      <c r="N108" s="17" t="str">
        <f t="shared" si="189"/>
        <v/>
      </c>
      <c r="O108" s="18" t="str">
        <f t="shared" si="190"/>
        <v/>
      </c>
    </row>
    <row r="109" spans="1:15" hidden="1" x14ac:dyDescent="0.25">
      <c r="A109" s="13">
        <f t="shared" si="193"/>
        <v>92</v>
      </c>
      <c r="B109" s="14">
        <f t="shared" si="192"/>
        <v>19</v>
      </c>
      <c r="C109" s="1"/>
      <c r="D109" s="1"/>
      <c r="E109" s="1"/>
      <c r="F109" s="1"/>
      <c r="G109" s="1"/>
      <c r="H109" s="1"/>
      <c r="I109" s="1"/>
      <c r="J109" s="1"/>
      <c r="K109" s="21">
        <f t="shared" si="191"/>
        <v>0</v>
      </c>
      <c r="L109" s="17">
        <f>$E$12-SUM($K$70:K109)</f>
        <v>0</v>
      </c>
      <c r="M109" s="17" t="str">
        <f t="shared" si="194"/>
        <v/>
      </c>
      <c r="N109" s="17" t="str">
        <f t="shared" si="189"/>
        <v/>
      </c>
      <c r="O109" s="18" t="str">
        <f t="shared" si="190"/>
        <v/>
      </c>
    </row>
    <row r="110" spans="1:15" hidden="1" x14ac:dyDescent="0.25">
      <c r="A110" s="13">
        <f t="shared" si="193"/>
        <v>93</v>
      </c>
      <c r="B110" s="14">
        <f t="shared" si="192"/>
        <v>19</v>
      </c>
      <c r="C110" s="1"/>
      <c r="D110" s="1"/>
      <c r="E110" s="1"/>
      <c r="F110" s="1"/>
      <c r="G110" s="1"/>
      <c r="H110" s="1"/>
      <c r="I110" s="1"/>
      <c r="J110" s="1"/>
      <c r="K110" s="21">
        <f t="shared" si="191"/>
        <v>0</v>
      </c>
      <c r="L110" s="17">
        <f>$E$12-SUM($K$70:K110)</f>
        <v>0</v>
      </c>
      <c r="M110" s="17" t="str">
        <f t="shared" si="194"/>
        <v/>
      </c>
      <c r="N110" s="17" t="str">
        <f t="shared" si="189"/>
        <v/>
      </c>
      <c r="O110" s="18" t="str">
        <f t="shared" si="190"/>
        <v/>
      </c>
    </row>
    <row r="111" spans="1:15" hidden="1" x14ac:dyDescent="0.25">
      <c r="A111" s="13">
        <f t="shared" si="193"/>
        <v>94</v>
      </c>
      <c r="B111" s="14">
        <f t="shared" si="192"/>
        <v>19</v>
      </c>
      <c r="C111" s="1"/>
      <c r="D111" s="1"/>
      <c r="E111" s="1"/>
      <c r="F111" s="1"/>
      <c r="G111" s="1"/>
      <c r="H111" s="1"/>
      <c r="I111" s="1"/>
      <c r="J111" s="1"/>
      <c r="K111" s="21">
        <f t="shared" si="191"/>
        <v>0</v>
      </c>
      <c r="L111" s="17">
        <f>$E$12-SUM($K$70:K111)</f>
        <v>0</v>
      </c>
      <c r="M111" s="17" t="str">
        <f t="shared" si="194"/>
        <v/>
      </c>
      <c r="N111" s="17" t="str">
        <f t="shared" si="189"/>
        <v/>
      </c>
      <c r="O111" s="18" t="str">
        <f t="shared" si="190"/>
        <v/>
      </c>
    </row>
    <row r="112" spans="1:15" hidden="1" x14ac:dyDescent="0.25">
      <c r="A112" s="13">
        <f t="shared" si="193"/>
        <v>95</v>
      </c>
      <c r="B112" s="14">
        <f t="shared" si="192"/>
        <v>19</v>
      </c>
      <c r="C112" s="1"/>
      <c r="D112" s="1"/>
      <c r="E112" s="1"/>
      <c r="F112" s="1"/>
      <c r="G112" s="1"/>
      <c r="H112" s="1"/>
      <c r="I112" s="1"/>
      <c r="J112" s="1"/>
      <c r="K112" s="21">
        <f t="shared" si="191"/>
        <v>0</v>
      </c>
      <c r="L112" s="17">
        <f>$E$12-SUM($K$70:K112)</f>
        <v>0</v>
      </c>
      <c r="M112" s="17" t="str">
        <f t="shared" si="194"/>
        <v/>
      </c>
      <c r="N112" s="17" t="str">
        <f t="shared" si="189"/>
        <v/>
      </c>
      <c r="O112" s="18" t="str">
        <f t="shared" si="190"/>
        <v/>
      </c>
    </row>
    <row r="113" spans="1:15" hidden="1" x14ac:dyDescent="0.25">
      <c r="A113" s="13">
        <f t="shared" si="193"/>
        <v>96</v>
      </c>
      <c r="B113" s="14">
        <f t="shared" si="192"/>
        <v>20</v>
      </c>
      <c r="C113" s="1"/>
      <c r="D113" s="1"/>
      <c r="E113" s="1"/>
      <c r="F113" s="1"/>
      <c r="G113" s="1"/>
      <c r="H113" s="1"/>
      <c r="I113" s="1"/>
      <c r="J113" s="1"/>
      <c r="K113" s="21">
        <f t="shared" si="191"/>
        <v>0</v>
      </c>
      <c r="L113" s="17">
        <f>$E$12-SUM($K$70:K113)</f>
        <v>0</v>
      </c>
      <c r="M113" s="17" t="str">
        <f t="shared" si="194"/>
        <v/>
      </c>
      <c r="N113" s="17" t="str">
        <f t="shared" si="189"/>
        <v/>
      </c>
      <c r="O113" s="18" t="str">
        <f t="shared" si="190"/>
        <v/>
      </c>
    </row>
    <row r="114" spans="1:15" hidden="1" x14ac:dyDescent="0.25">
      <c r="A114" s="13">
        <f t="shared" si="193"/>
        <v>97</v>
      </c>
      <c r="B114" s="14">
        <f t="shared" si="192"/>
        <v>20</v>
      </c>
      <c r="C114" s="1"/>
      <c r="D114" s="1"/>
      <c r="E114" s="1"/>
      <c r="F114" s="1"/>
      <c r="G114" s="1"/>
      <c r="H114" s="1"/>
      <c r="I114" s="1"/>
      <c r="J114" s="1"/>
      <c r="K114" s="21">
        <f t="shared" si="191"/>
        <v>0</v>
      </c>
      <c r="L114" s="17">
        <f>$E$12-SUM($K$70:K114)</f>
        <v>0</v>
      </c>
      <c r="M114" s="17" t="str">
        <f t="shared" si="194"/>
        <v/>
      </c>
      <c r="N114" s="17" t="str">
        <f t="shared" si="189"/>
        <v/>
      </c>
      <c r="O114" s="18" t="str">
        <f t="shared" si="190"/>
        <v/>
      </c>
    </row>
    <row r="115" spans="1:15" hidden="1" x14ac:dyDescent="0.25">
      <c r="A115" s="13">
        <f t="shared" si="193"/>
        <v>98</v>
      </c>
      <c r="B115" s="14">
        <f t="shared" si="192"/>
        <v>20</v>
      </c>
      <c r="C115" s="1"/>
      <c r="D115" s="1"/>
      <c r="E115" s="1"/>
      <c r="F115" s="1"/>
      <c r="G115" s="1"/>
      <c r="H115" s="1"/>
      <c r="I115" s="1"/>
      <c r="J115" s="1"/>
      <c r="K115" s="21">
        <f t="shared" si="191"/>
        <v>0</v>
      </c>
      <c r="L115" s="17">
        <f>$E$12-SUM($K$70:K115)</f>
        <v>0</v>
      </c>
      <c r="M115" s="17" t="str">
        <f t="shared" si="194"/>
        <v/>
      </c>
      <c r="N115" s="17" t="str">
        <f t="shared" si="189"/>
        <v/>
      </c>
      <c r="O115" s="18" t="str">
        <f t="shared" si="190"/>
        <v/>
      </c>
    </row>
    <row r="116" spans="1:15" hidden="1" x14ac:dyDescent="0.25">
      <c r="A116" s="13">
        <f t="shared" si="193"/>
        <v>99</v>
      </c>
      <c r="B116" s="14">
        <f t="shared" si="192"/>
        <v>20</v>
      </c>
      <c r="C116" s="1"/>
      <c r="D116" s="1"/>
      <c r="E116" s="1"/>
      <c r="F116" s="1"/>
      <c r="G116" s="1"/>
      <c r="H116" s="1"/>
      <c r="I116" s="1"/>
      <c r="J116" s="1"/>
      <c r="K116" s="21">
        <f t="shared" si="191"/>
        <v>0</v>
      </c>
      <c r="L116" s="17">
        <f>$E$12-SUM($K$70:K116)</f>
        <v>0</v>
      </c>
      <c r="M116" s="17" t="str">
        <f t="shared" si="194"/>
        <v/>
      </c>
      <c r="N116" s="17" t="str">
        <f t="shared" si="189"/>
        <v/>
      </c>
      <c r="O116" s="18" t="str">
        <f t="shared" si="190"/>
        <v/>
      </c>
    </row>
    <row r="117" spans="1:15" hidden="1" x14ac:dyDescent="0.25">
      <c r="A117" s="13">
        <f t="shared" si="193"/>
        <v>100</v>
      </c>
      <c r="B117" s="14">
        <f t="shared" si="192"/>
        <v>20</v>
      </c>
      <c r="C117" s="1"/>
      <c r="D117" s="1"/>
      <c r="E117" s="1"/>
      <c r="F117" s="1"/>
      <c r="G117" s="1"/>
      <c r="H117" s="1"/>
      <c r="I117" s="1"/>
      <c r="J117" s="1"/>
      <c r="K117" s="21">
        <f t="shared" si="191"/>
        <v>0</v>
      </c>
      <c r="L117" s="17">
        <f>$E$12-SUM($K$70:K117)</f>
        <v>0</v>
      </c>
      <c r="M117" s="17" t="str">
        <f t="shared" si="194"/>
        <v/>
      </c>
      <c r="N117" s="17" t="str">
        <f t="shared" si="189"/>
        <v/>
      </c>
      <c r="O117" s="18" t="str">
        <f t="shared" si="190"/>
        <v/>
      </c>
    </row>
    <row r="118" spans="1:15" hidden="1" x14ac:dyDescent="0.25">
      <c r="A118" s="13">
        <f t="shared" si="193"/>
        <v>101</v>
      </c>
      <c r="B118" s="14">
        <f t="shared" si="192"/>
        <v>20</v>
      </c>
      <c r="C118" s="1"/>
      <c r="D118" s="1"/>
      <c r="E118" s="1"/>
      <c r="F118" s="1"/>
      <c r="G118" s="1"/>
      <c r="H118" s="1"/>
      <c r="I118" s="1"/>
      <c r="J118" s="1"/>
      <c r="K118" s="21">
        <f t="shared" si="191"/>
        <v>0</v>
      </c>
      <c r="L118" s="17">
        <f>$E$12-SUM($K$70:K118)</f>
        <v>0</v>
      </c>
      <c r="M118" s="17" t="str">
        <f t="shared" si="194"/>
        <v/>
      </c>
      <c r="N118" s="17" t="str">
        <f t="shared" si="189"/>
        <v/>
      </c>
      <c r="O118" s="18" t="str">
        <f t="shared" si="190"/>
        <v/>
      </c>
    </row>
    <row r="119" spans="1:15" hidden="1" x14ac:dyDescent="0.25">
      <c r="A119" s="13">
        <f t="shared" si="193"/>
        <v>102</v>
      </c>
      <c r="B119" s="14">
        <f t="shared" si="192"/>
        <v>20</v>
      </c>
      <c r="C119" s="1"/>
      <c r="D119" s="1"/>
      <c r="E119" s="1"/>
      <c r="F119" s="1"/>
      <c r="G119" s="1"/>
      <c r="H119" s="1"/>
      <c r="I119" s="1"/>
      <c r="J119" s="1"/>
      <c r="K119" s="21">
        <f t="shared" si="191"/>
        <v>0</v>
      </c>
      <c r="L119" s="17">
        <f>$E$12-SUM($K$70:K119)</f>
        <v>0</v>
      </c>
      <c r="M119" s="17" t="str">
        <f t="shared" si="194"/>
        <v/>
      </c>
      <c r="N119" s="17" t="str">
        <f t="shared" si="189"/>
        <v/>
      </c>
      <c r="O119" s="18" t="str">
        <f t="shared" si="190"/>
        <v/>
      </c>
    </row>
    <row r="120" spans="1:15" hidden="1" x14ac:dyDescent="0.25">
      <c r="A120" s="13">
        <f t="shared" si="193"/>
        <v>103</v>
      </c>
      <c r="B120" s="14">
        <f t="shared" si="192"/>
        <v>20</v>
      </c>
      <c r="C120" s="1"/>
      <c r="D120" s="1"/>
      <c r="E120" s="1"/>
      <c r="F120" s="1"/>
      <c r="G120" s="1"/>
      <c r="H120" s="1"/>
      <c r="I120" s="1"/>
      <c r="J120" s="1"/>
      <c r="K120" s="22"/>
      <c r="L120" s="19"/>
      <c r="M120" s="19"/>
      <c r="N120" s="19"/>
      <c r="O120" s="20" t="str">
        <f>CONCATENATE(O70,O71,O72,O73,O74,O75,O76,O77,O78,O79,O80,O81,O82,O83,O84,O85,O86,O87,O88,O89,O90,O91,O92,O93,O94,O95,O96,O97,O98,O99,O100,O101,O102,O103,O104,O105,O106,O107,O108,O109,O110,O111,O112,O113,O114,O115,O116,O117,O118,O119)</f>
        <v>1/1/1/1</v>
      </c>
    </row>
    <row r="121" spans="1:15" hidden="1" x14ac:dyDescent="0.25">
      <c r="A121" s="13">
        <f t="shared" si="193"/>
        <v>104</v>
      </c>
      <c r="B121" s="14">
        <f t="shared" si="192"/>
        <v>20</v>
      </c>
      <c r="C121" s="1"/>
      <c r="D121" s="1"/>
      <c r="E121" s="1"/>
      <c r="F121" s="1"/>
      <c r="G121" s="1"/>
      <c r="H121" s="1"/>
      <c r="I121" s="1"/>
      <c r="J121" s="1"/>
    </row>
    <row r="122" spans="1:15" hidden="1" x14ac:dyDescent="0.25">
      <c r="A122" s="13">
        <f t="shared" si="193"/>
        <v>105</v>
      </c>
      <c r="B122" s="14">
        <f t="shared" si="192"/>
        <v>20</v>
      </c>
      <c r="C122" s="1"/>
      <c r="D122" s="1"/>
      <c r="E122" s="1"/>
      <c r="F122" s="1"/>
      <c r="G122" s="1"/>
      <c r="H122" s="1"/>
      <c r="I122" s="1"/>
      <c r="J122" s="1"/>
    </row>
    <row r="123" spans="1:15" hidden="1" x14ac:dyDescent="0.25">
      <c r="A123" s="13">
        <f t="shared" si="193"/>
        <v>106</v>
      </c>
      <c r="B123" s="14">
        <f t="shared" si="192"/>
        <v>21</v>
      </c>
      <c r="C123" s="1"/>
      <c r="D123" s="1"/>
      <c r="E123" s="1"/>
      <c r="F123" s="1"/>
      <c r="G123" s="1"/>
      <c r="H123" s="1"/>
      <c r="I123" s="1"/>
      <c r="J123" s="1"/>
    </row>
    <row r="124" spans="1:15" hidden="1" x14ac:dyDescent="0.25">
      <c r="A124" s="13">
        <f t="shared" si="193"/>
        <v>107</v>
      </c>
      <c r="B124" s="14">
        <f t="shared" si="192"/>
        <v>21</v>
      </c>
      <c r="C124" s="1"/>
      <c r="D124" s="1"/>
      <c r="E124" s="1"/>
      <c r="F124" s="1"/>
      <c r="G124" s="1"/>
      <c r="H124" s="1"/>
      <c r="I124" s="1"/>
      <c r="J124" s="1"/>
    </row>
    <row r="125" spans="1:15" hidden="1" x14ac:dyDescent="0.25">
      <c r="A125" s="13">
        <f t="shared" si="193"/>
        <v>108</v>
      </c>
      <c r="B125" s="14">
        <f t="shared" si="192"/>
        <v>21</v>
      </c>
      <c r="C125" s="1"/>
      <c r="D125" s="1"/>
      <c r="E125" s="1"/>
      <c r="F125" s="1"/>
      <c r="G125" s="1"/>
      <c r="H125" s="1"/>
      <c r="I125" s="1"/>
      <c r="J125" s="1"/>
    </row>
    <row r="126" spans="1:15" hidden="1" x14ac:dyDescent="0.25">
      <c r="A126" s="13">
        <f t="shared" si="193"/>
        <v>109</v>
      </c>
      <c r="B126" s="14">
        <f t="shared" si="192"/>
        <v>21</v>
      </c>
      <c r="C126" s="1"/>
      <c r="D126" s="1"/>
      <c r="E126" s="1"/>
      <c r="F126" s="1"/>
      <c r="G126" s="1"/>
      <c r="H126" s="1"/>
      <c r="I126" s="1"/>
      <c r="J126" s="1"/>
    </row>
    <row r="127" spans="1:15" hidden="1" x14ac:dyDescent="0.25">
      <c r="A127" s="13">
        <f t="shared" si="193"/>
        <v>110</v>
      </c>
      <c r="B127" s="14">
        <f t="shared" si="192"/>
        <v>21</v>
      </c>
      <c r="C127" s="1"/>
      <c r="D127" s="1"/>
      <c r="E127" s="1"/>
      <c r="F127" s="1"/>
      <c r="G127" s="1"/>
      <c r="H127" s="1"/>
      <c r="I127" s="1"/>
      <c r="J127" s="1"/>
    </row>
    <row r="128" spans="1:15" hidden="1" x14ac:dyDescent="0.25">
      <c r="A128" s="13">
        <f t="shared" si="193"/>
        <v>111</v>
      </c>
      <c r="B128" s="14">
        <f t="shared" si="192"/>
        <v>21</v>
      </c>
      <c r="C128" s="1"/>
      <c r="D128" s="1"/>
      <c r="E128" s="1"/>
      <c r="F128" s="1"/>
      <c r="G128" s="1"/>
      <c r="H128" s="1"/>
      <c r="I128" s="1"/>
      <c r="J128" s="1"/>
    </row>
    <row r="129" spans="1:10" hidden="1" x14ac:dyDescent="0.25">
      <c r="A129" s="13">
        <f t="shared" si="193"/>
        <v>112</v>
      </c>
      <c r="B129" s="14">
        <f t="shared" si="192"/>
        <v>21</v>
      </c>
      <c r="C129" s="1"/>
      <c r="D129" s="1"/>
      <c r="E129" s="1"/>
      <c r="F129" s="1"/>
      <c r="G129" s="1"/>
      <c r="H129" s="1"/>
      <c r="I129" s="1"/>
      <c r="J129" s="1"/>
    </row>
    <row r="130" spans="1:10" hidden="1" x14ac:dyDescent="0.25">
      <c r="A130" s="13">
        <f t="shared" si="193"/>
        <v>113</v>
      </c>
      <c r="B130" s="14">
        <f t="shared" si="192"/>
        <v>21</v>
      </c>
      <c r="C130" s="1"/>
      <c r="D130" s="1"/>
      <c r="E130" s="1"/>
      <c r="F130" s="1"/>
      <c r="G130" s="1"/>
      <c r="H130" s="1"/>
      <c r="I130" s="1"/>
      <c r="J130" s="1"/>
    </row>
    <row r="131" spans="1:10" hidden="1" x14ac:dyDescent="0.25">
      <c r="A131" s="13">
        <f t="shared" si="193"/>
        <v>114</v>
      </c>
      <c r="B131" s="14">
        <f t="shared" si="192"/>
        <v>21</v>
      </c>
      <c r="C131" s="1"/>
      <c r="D131" s="1"/>
      <c r="E131" s="1"/>
      <c r="F131" s="1"/>
      <c r="G131" s="1"/>
      <c r="H131" s="1"/>
      <c r="I131" s="1"/>
      <c r="J131" s="1"/>
    </row>
    <row r="132" spans="1:10" hidden="1" x14ac:dyDescent="0.25">
      <c r="A132" s="13">
        <f t="shared" si="193"/>
        <v>115</v>
      </c>
      <c r="B132" s="14">
        <f t="shared" si="192"/>
        <v>21</v>
      </c>
      <c r="C132" s="1"/>
      <c r="D132" s="1"/>
      <c r="E132" s="1"/>
      <c r="F132" s="1"/>
      <c r="G132" s="1"/>
      <c r="H132" s="1"/>
      <c r="I132" s="1"/>
      <c r="J132" s="1"/>
    </row>
    <row r="133" spans="1:10" hidden="1" x14ac:dyDescent="0.25">
      <c r="A133" s="13">
        <f t="shared" si="193"/>
        <v>116</v>
      </c>
      <c r="B133" s="14">
        <f t="shared" si="192"/>
        <v>22</v>
      </c>
      <c r="C133" s="1"/>
      <c r="D133" s="1"/>
      <c r="E133" s="1"/>
      <c r="F133" s="1"/>
      <c r="G133" s="1"/>
      <c r="H133" s="1"/>
      <c r="I133" s="1"/>
      <c r="J133" s="1"/>
    </row>
    <row r="134" spans="1:10" hidden="1" x14ac:dyDescent="0.25">
      <c r="A134" s="13">
        <f t="shared" si="193"/>
        <v>117</v>
      </c>
      <c r="B134" s="14">
        <f t="shared" si="192"/>
        <v>22</v>
      </c>
      <c r="C134" s="1"/>
      <c r="D134" s="1"/>
      <c r="E134" s="1"/>
      <c r="F134" s="1"/>
      <c r="G134" s="1"/>
      <c r="H134" s="1"/>
      <c r="I134" s="1"/>
      <c r="J134" s="1"/>
    </row>
    <row r="135" spans="1:10" hidden="1" x14ac:dyDescent="0.25">
      <c r="A135" s="13">
        <f t="shared" si="193"/>
        <v>118</v>
      </c>
      <c r="B135" s="14">
        <f t="shared" si="192"/>
        <v>22</v>
      </c>
      <c r="C135" s="1"/>
      <c r="D135" s="1"/>
      <c r="E135" s="1"/>
      <c r="F135" s="1"/>
      <c r="G135" s="1"/>
      <c r="H135" s="1"/>
      <c r="I135" s="1"/>
      <c r="J135" s="1"/>
    </row>
    <row r="136" spans="1:10" hidden="1" x14ac:dyDescent="0.25">
      <c r="A136" s="13">
        <f t="shared" si="193"/>
        <v>119</v>
      </c>
      <c r="B136" s="14">
        <f t="shared" si="192"/>
        <v>22</v>
      </c>
      <c r="C136" s="1"/>
      <c r="D136" s="1"/>
      <c r="E136" s="1"/>
      <c r="F136" s="1"/>
      <c r="G136" s="1"/>
      <c r="H136" s="1"/>
      <c r="I136" s="1"/>
      <c r="J136" s="1"/>
    </row>
    <row r="137" spans="1:10" hidden="1" x14ac:dyDescent="0.25">
      <c r="A137" s="13">
        <f t="shared" si="193"/>
        <v>120</v>
      </c>
      <c r="B137" s="14">
        <f t="shared" si="192"/>
        <v>22</v>
      </c>
      <c r="C137" s="1"/>
      <c r="D137" s="1"/>
      <c r="E137" s="1"/>
      <c r="F137" s="1"/>
      <c r="G137" s="1"/>
      <c r="H137" s="1"/>
      <c r="I137" s="1"/>
      <c r="J137" s="1"/>
    </row>
    <row r="138" spans="1:10" hidden="1" x14ac:dyDescent="0.25">
      <c r="A138" s="13">
        <f t="shared" si="193"/>
        <v>121</v>
      </c>
      <c r="B138" s="14">
        <f t="shared" si="192"/>
        <v>22</v>
      </c>
      <c r="C138" s="1"/>
      <c r="D138" s="1"/>
      <c r="E138" s="1"/>
      <c r="F138" s="1"/>
      <c r="G138" s="1"/>
      <c r="H138" s="1"/>
      <c r="I138" s="1"/>
      <c r="J138" s="1"/>
    </row>
    <row r="139" spans="1:10" hidden="1" x14ac:dyDescent="0.25">
      <c r="A139" s="13">
        <f t="shared" si="193"/>
        <v>122</v>
      </c>
      <c r="B139" s="14">
        <f t="shared" si="192"/>
        <v>22</v>
      </c>
      <c r="C139" s="1"/>
      <c r="D139" s="1"/>
      <c r="E139" s="1"/>
      <c r="F139" s="1"/>
      <c r="G139" s="1"/>
      <c r="H139" s="1"/>
      <c r="I139" s="1"/>
      <c r="J139" s="1"/>
    </row>
    <row r="140" spans="1:10" hidden="1" x14ac:dyDescent="0.25">
      <c r="A140" s="13">
        <f t="shared" si="193"/>
        <v>123</v>
      </c>
      <c r="B140" s="14">
        <f t="shared" si="192"/>
        <v>22</v>
      </c>
      <c r="C140" s="1"/>
      <c r="D140" s="1"/>
      <c r="E140" s="1"/>
      <c r="F140" s="1"/>
      <c r="G140" s="1"/>
      <c r="H140" s="1"/>
      <c r="I140" s="1"/>
      <c r="J140" s="1"/>
    </row>
    <row r="141" spans="1:10" hidden="1" x14ac:dyDescent="0.25">
      <c r="A141" s="13">
        <f t="shared" si="193"/>
        <v>124</v>
      </c>
      <c r="B141" s="14">
        <f t="shared" si="192"/>
        <v>22</v>
      </c>
      <c r="C141" s="1"/>
      <c r="D141" s="1"/>
      <c r="E141" s="1"/>
      <c r="F141" s="1"/>
      <c r="G141" s="1"/>
      <c r="H141" s="1"/>
      <c r="I141" s="1"/>
      <c r="J141" s="1"/>
    </row>
    <row r="142" spans="1:10" hidden="1" x14ac:dyDescent="0.25">
      <c r="A142" s="13">
        <f t="shared" si="193"/>
        <v>125</v>
      </c>
      <c r="B142" s="14">
        <f t="shared" si="192"/>
        <v>22</v>
      </c>
      <c r="C142" s="1"/>
      <c r="D142" s="1"/>
      <c r="E142" s="1"/>
      <c r="F142" s="1"/>
      <c r="G142" s="1"/>
      <c r="H142" s="1"/>
      <c r="I142" s="1"/>
      <c r="J142" s="1"/>
    </row>
    <row r="143" spans="1:10" hidden="1" x14ac:dyDescent="0.25">
      <c r="A143" s="13">
        <f t="shared" si="193"/>
        <v>126</v>
      </c>
      <c r="B143" s="14">
        <f t="shared" si="192"/>
        <v>22</v>
      </c>
      <c r="C143" s="1"/>
      <c r="D143" s="1"/>
      <c r="E143" s="1"/>
      <c r="F143" s="1"/>
      <c r="G143" s="1"/>
      <c r="H143" s="1"/>
      <c r="I143" s="1"/>
      <c r="J143" s="1"/>
    </row>
    <row r="144" spans="1:10" hidden="1" x14ac:dyDescent="0.25">
      <c r="A144" s="13">
        <f t="shared" si="193"/>
        <v>127</v>
      </c>
      <c r="B144" s="14">
        <f t="shared" si="192"/>
        <v>23</v>
      </c>
      <c r="C144" s="1"/>
      <c r="D144" s="1"/>
      <c r="E144" s="1"/>
      <c r="F144" s="1"/>
      <c r="G144" s="1"/>
      <c r="H144" s="1"/>
      <c r="I144" s="1"/>
      <c r="J144" s="1"/>
    </row>
    <row r="145" spans="1:10" hidden="1" x14ac:dyDescent="0.25">
      <c r="A145" s="13">
        <f t="shared" si="193"/>
        <v>128</v>
      </c>
      <c r="B145" s="14">
        <f t="shared" si="192"/>
        <v>23</v>
      </c>
      <c r="C145" s="1"/>
      <c r="D145" s="1"/>
      <c r="E145" s="1"/>
      <c r="F145" s="1"/>
      <c r="G145" s="1"/>
      <c r="H145" s="1"/>
      <c r="I145" s="1"/>
      <c r="J145" s="1"/>
    </row>
    <row r="146" spans="1:10" hidden="1" x14ac:dyDescent="0.25">
      <c r="A146" s="13">
        <f t="shared" si="193"/>
        <v>129</v>
      </c>
      <c r="B146" s="14">
        <f t="shared" si="192"/>
        <v>23</v>
      </c>
      <c r="C146" s="1"/>
      <c r="D146" s="1"/>
      <c r="E146" s="1"/>
      <c r="F146" s="1"/>
      <c r="G146" s="1"/>
      <c r="H146" s="1"/>
      <c r="I146" s="1"/>
      <c r="J146" s="1"/>
    </row>
    <row r="147" spans="1:10" hidden="1" x14ac:dyDescent="0.25">
      <c r="A147" s="13">
        <f t="shared" si="193"/>
        <v>130</v>
      </c>
      <c r="B147" s="14">
        <f t="shared" ref="B147:B210" si="195">ROUND(PRODUCT(SQRT(A147),2),0)</f>
        <v>23</v>
      </c>
      <c r="C147" s="1"/>
      <c r="D147" s="1"/>
      <c r="E147" s="1"/>
      <c r="F147" s="1"/>
      <c r="G147" s="1"/>
      <c r="H147" s="1"/>
      <c r="I147" s="1"/>
      <c r="J147" s="1"/>
    </row>
    <row r="148" spans="1:10" hidden="1" x14ac:dyDescent="0.25">
      <c r="A148" s="13">
        <f t="shared" ref="A148:A211" si="196">A147+1</f>
        <v>131</v>
      </c>
      <c r="B148" s="14">
        <f t="shared" si="195"/>
        <v>23</v>
      </c>
      <c r="C148" s="1"/>
      <c r="D148" s="1"/>
      <c r="E148" s="1"/>
      <c r="F148" s="1"/>
      <c r="G148" s="1"/>
      <c r="H148" s="1"/>
      <c r="I148" s="1"/>
      <c r="J148" s="1"/>
    </row>
    <row r="149" spans="1:10" hidden="1" x14ac:dyDescent="0.25">
      <c r="A149" s="13">
        <f t="shared" si="196"/>
        <v>132</v>
      </c>
      <c r="B149" s="14">
        <f t="shared" si="195"/>
        <v>23</v>
      </c>
      <c r="C149" s="1"/>
      <c r="D149" s="1"/>
      <c r="E149" s="1"/>
      <c r="F149" s="1"/>
      <c r="G149" s="1"/>
      <c r="H149" s="1"/>
      <c r="I149" s="1"/>
      <c r="J149" s="1"/>
    </row>
    <row r="150" spans="1:10" hidden="1" x14ac:dyDescent="0.25">
      <c r="A150" s="13">
        <f t="shared" si="196"/>
        <v>133</v>
      </c>
      <c r="B150" s="14">
        <f t="shared" si="195"/>
        <v>23</v>
      </c>
      <c r="C150" s="1"/>
      <c r="D150" s="1"/>
      <c r="E150" s="1"/>
      <c r="F150" s="1"/>
      <c r="G150" s="1"/>
      <c r="H150" s="1"/>
      <c r="I150" s="1"/>
      <c r="J150" s="1"/>
    </row>
    <row r="151" spans="1:10" hidden="1" x14ac:dyDescent="0.25">
      <c r="A151" s="13">
        <f t="shared" si="196"/>
        <v>134</v>
      </c>
      <c r="B151" s="14">
        <f t="shared" si="195"/>
        <v>23</v>
      </c>
      <c r="C151" s="1"/>
      <c r="D151" s="1"/>
      <c r="E151" s="1"/>
      <c r="F151" s="1"/>
      <c r="G151" s="1"/>
      <c r="H151" s="1"/>
      <c r="I151" s="1"/>
      <c r="J151" s="1"/>
    </row>
    <row r="152" spans="1:10" hidden="1" x14ac:dyDescent="0.25">
      <c r="A152" s="13">
        <f t="shared" si="196"/>
        <v>135</v>
      </c>
      <c r="B152" s="14">
        <f t="shared" si="195"/>
        <v>23</v>
      </c>
      <c r="C152" s="1"/>
      <c r="D152" s="1"/>
      <c r="E152" s="1"/>
      <c r="F152" s="1"/>
      <c r="G152" s="1"/>
      <c r="H152" s="1"/>
      <c r="I152" s="1"/>
      <c r="J152" s="1"/>
    </row>
    <row r="153" spans="1:10" hidden="1" x14ac:dyDescent="0.25">
      <c r="A153" s="13">
        <f t="shared" si="196"/>
        <v>136</v>
      </c>
      <c r="B153" s="14">
        <f t="shared" si="195"/>
        <v>23</v>
      </c>
      <c r="C153" s="1"/>
      <c r="D153" s="1"/>
      <c r="E153" s="1"/>
      <c r="F153" s="1"/>
      <c r="G153" s="1"/>
      <c r="H153" s="1"/>
      <c r="I153" s="1"/>
      <c r="J153" s="1"/>
    </row>
    <row r="154" spans="1:10" hidden="1" x14ac:dyDescent="0.25">
      <c r="A154" s="13">
        <f t="shared" si="196"/>
        <v>137</v>
      </c>
      <c r="B154" s="14">
        <f t="shared" si="195"/>
        <v>23</v>
      </c>
      <c r="C154" s="1"/>
      <c r="D154" s="1"/>
      <c r="E154" s="1"/>
      <c r="F154" s="1"/>
      <c r="G154" s="1"/>
      <c r="H154" s="1"/>
      <c r="I154" s="1"/>
      <c r="J154" s="1"/>
    </row>
    <row r="155" spans="1:10" hidden="1" x14ac:dyDescent="0.25">
      <c r="A155" s="13">
        <f t="shared" si="196"/>
        <v>138</v>
      </c>
      <c r="B155" s="14">
        <f t="shared" si="195"/>
        <v>23</v>
      </c>
      <c r="C155" s="1"/>
      <c r="D155" s="1"/>
      <c r="E155" s="1"/>
      <c r="F155" s="1"/>
      <c r="G155" s="1"/>
      <c r="H155" s="1"/>
      <c r="I155" s="1"/>
      <c r="J155" s="1"/>
    </row>
    <row r="156" spans="1:10" hidden="1" x14ac:dyDescent="0.25">
      <c r="A156" s="13">
        <f t="shared" si="196"/>
        <v>139</v>
      </c>
      <c r="B156" s="14">
        <f t="shared" si="195"/>
        <v>24</v>
      </c>
      <c r="C156" s="1"/>
      <c r="D156" s="1"/>
      <c r="E156" s="1"/>
      <c r="F156" s="1"/>
      <c r="G156" s="1"/>
      <c r="H156" s="1"/>
      <c r="I156" s="1"/>
      <c r="J156" s="1"/>
    </row>
    <row r="157" spans="1:10" hidden="1" x14ac:dyDescent="0.25">
      <c r="A157" s="13">
        <f t="shared" si="196"/>
        <v>140</v>
      </c>
      <c r="B157" s="14">
        <f t="shared" si="195"/>
        <v>24</v>
      </c>
      <c r="C157" s="1"/>
      <c r="D157" s="1"/>
      <c r="E157" s="1"/>
      <c r="F157" s="1"/>
      <c r="G157" s="1"/>
      <c r="H157" s="1"/>
      <c r="I157" s="1"/>
      <c r="J157" s="1"/>
    </row>
    <row r="158" spans="1:10" hidden="1" x14ac:dyDescent="0.25">
      <c r="A158" s="13">
        <f t="shared" si="196"/>
        <v>141</v>
      </c>
      <c r="B158" s="14">
        <f t="shared" si="195"/>
        <v>24</v>
      </c>
      <c r="C158" s="1"/>
      <c r="D158" s="1"/>
      <c r="E158" s="1"/>
      <c r="F158" s="1"/>
      <c r="G158" s="1"/>
      <c r="H158" s="1"/>
      <c r="I158" s="1"/>
      <c r="J158" s="1"/>
    </row>
    <row r="159" spans="1:10" hidden="1" x14ac:dyDescent="0.25">
      <c r="A159" s="13">
        <f t="shared" si="196"/>
        <v>142</v>
      </c>
      <c r="B159" s="14">
        <f t="shared" si="195"/>
        <v>24</v>
      </c>
      <c r="C159" s="1"/>
      <c r="D159" s="1"/>
      <c r="E159" s="1"/>
      <c r="F159" s="1"/>
      <c r="G159" s="1"/>
      <c r="H159" s="1"/>
      <c r="I159" s="1"/>
      <c r="J159" s="1"/>
    </row>
    <row r="160" spans="1:10" hidden="1" x14ac:dyDescent="0.25">
      <c r="A160" s="13">
        <f t="shared" si="196"/>
        <v>143</v>
      </c>
      <c r="B160" s="14">
        <f t="shared" si="195"/>
        <v>24</v>
      </c>
      <c r="C160" s="1"/>
      <c r="D160" s="1"/>
      <c r="E160" s="1"/>
      <c r="F160" s="1"/>
      <c r="G160" s="1"/>
      <c r="H160" s="1"/>
      <c r="I160" s="1"/>
      <c r="J160" s="1"/>
    </row>
    <row r="161" spans="1:10" hidden="1" x14ac:dyDescent="0.25">
      <c r="A161" s="13">
        <f t="shared" si="196"/>
        <v>144</v>
      </c>
      <c r="B161" s="14">
        <f t="shared" si="195"/>
        <v>24</v>
      </c>
      <c r="C161" s="1"/>
      <c r="D161" s="1"/>
      <c r="E161" s="1"/>
      <c r="F161" s="1"/>
      <c r="G161" s="1"/>
      <c r="H161" s="1"/>
      <c r="I161" s="1"/>
      <c r="J161" s="1"/>
    </row>
    <row r="162" spans="1:10" hidden="1" x14ac:dyDescent="0.25">
      <c r="A162" s="13">
        <f t="shared" si="196"/>
        <v>145</v>
      </c>
      <c r="B162" s="14">
        <f t="shared" si="195"/>
        <v>24</v>
      </c>
      <c r="C162" s="1"/>
      <c r="D162" s="1"/>
      <c r="E162" s="1"/>
      <c r="F162" s="1"/>
      <c r="G162" s="1"/>
      <c r="H162" s="1"/>
      <c r="I162" s="1"/>
      <c r="J162" s="1"/>
    </row>
    <row r="163" spans="1:10" hidden="1" x14ac:dyDescent="0.25">
      <c r="A163" s="13">
        <f t="shared" si="196"/>
        <v>146</v>
      </c>
      <c r="B163" s="14">
        <f t="shared" si="195"/>
        <v>24</v>
      </c>
      <c r="C163" s="1"/>
      <c r="D163" s="1"/>
      <c r="E163" s="1"/>
      <c r="F163" s="1"/>
      <c r="G163" s="1"/>
      <c r="H163" s="1"/>
      <c r="I163" s="1"/>
      <c r="J163" s="1"/>
    </row>
    <row r="164" spans="1:10" hidden="1" x14ac:dyDescent="0.25">
      <c r="A164" s="13">
        <f t="shared" si="196"/>
        <v>147</v>
      </c>
      <c r="B164" s="14">
        <f t="shared" si="195"/>
        <v>24</v>
      </c>
      <c r="C164" s="1"/>
      <c r="D164" s="1"/>
      <c r="E164" s="1"/>
      <c r="F164" s="1"/>
      <c r="G164" s="1"/>
      <c r="H164" s="1"/>
      <c r="I164" s="1"/>
      <c r="J164" s="1"/>
    </row>
    <row r="165" spans="1:10" hidden="1" x14ac:dyDescent="0.25">
      <c r="A165" s="13">
        <f t="shared" si="196"/>
        <v>148</v>
      </c>
      <c r="B165" s="14">
        <f t="shared" si="195"/>
        <v>24</v>
      </c>
      <c r="C165" s="1"/>
      <c r="D165" s="1"/>
      <c r="E165" s="1"/>
      <c r="F165" s="1"/>
      <c r="G165" s="1"/>
      <c r="H165" s="1"/>
      <c r="I165" s="1"/>
      <c r="J165" s="1"/>
    </row>
    <row r="166" spans="1:10" hidden="1" x14ac:dyDescent="0.25">
      <c r="A166" s="13">
        <f t="shared" si="196"/>
        <v>149</v>
      </c>
      <c r="B166" s="14">
        <f t="shared" si="195"/>
        <v>24</v>
      </c>
      <c r="C166" s="1"/>
      <c r="D166" s="1"/>
      <c r="E166" s="1"/>
      <c r="F166" s="1"/>
      <c r="G166" s="1"/>
      <c r="H166" s="1"/>
      <c r="I166" s="1"/>
      <c r="J166" s="1"/>
    </row>
    <row r="167" spans="1:10" hidden="1" x14ac:dyDescent="0.25">
      <c r="A167" s="13">
        <f t="shared" si="196"/>
        <v>150</v>
      </c>
      <c r="B167" s="14">
        <f t="shared" si="195"/>
        <v>24</v>
      </c>
      <c r="C167" s="1"/>
      <c r="D167" s="1"/>
      <c r="E167" s="1"/>
      <c r="F167" s="1"/>
      <c r="G167" s="1"/>
      <c r="H167" s="1"/>
      <c r="I167" s="1"/>
      <c r="J167" s="1"/>
    </row>
    <row r="168" spans="1:10" hidden="1" x14ac:dyDescent="0.25">
      <c r="A168" s="13">
        <f t="shared" si="196"/>
        <v>151</v>
      </c>
      <c r="B168" s="14">
        <f t="shared" si="195"/>
        <v>25</v>
      </c>
      <c r="C168" s="1"/>
      <c r="D168" s="1"/>
      <c r="E168" s="1"/>
      <c r="F168" s="1"/>
      <c r="G168" s="1"/>
      <c r="H168" s="1"/>
      <c r="I168" s="1"/>
      <c r="J168" s="1"/>
    </row>
    <row r="169" spans="1:10" hidden="1" x14ac:dyDescent="0.25">
      <c r="A169" s="13">
        <f t="shared" si="196"/>
        <v>152</v>
      </c>
      <c r="B169" s="14">
        <f t="shared" si="195"/>
        <v>25</v>
      </c>
      <c r="C169" s="1"/>
      <c r="D169" s="1"/>
      <c r="E169" s="1"/>
      <c r="F169" s="1"/>
      <c r="G169" s="1"/>
      <c r="H169" s="1"/>
      <c r="I169" s="1"/>
      <c r="J169" s="1"/>
    </row>
    <row r="170" spans="1:10" hidden="1" x14ac:dyDescent="0.25">
      <c r="A170" s="13">
        <f t="shared" si="196"/>
        <v>153</v>
      </c>
      <c r="B170" s="14">
        <f t="shared" si="195"/>
        <v>25</v>
      </c>
      <c r="C170" s="1"/>
      <c r="D170" s="1"/>
      <c r="E170" s="1"/>
      <c r="F170" s="1"/>
      <c r="G170" s="1"/>
      <c r="H170" s="1"/>
      <c r="I170" s="1"/>
      <c r="J170" s="1"/>
    </row>
    <row r="171" spans="1:10" hidden="1" x14ac:dyDescent="0.25">
      <c r="A171" s="13">
        <f t="shared" si="196"/>
        <v>154</v>
      </c>
      <c r="B171" s="14">
        <f t="shared" si="195"/>
        <v>25</v>
      </c>
      <c r="C171" s="1"/>
      <c r="D171" s="1"/>
      <c r="E171" s="1"/>
      <c r="F171" s="1"/>
      <c r="G171" s="1"/>
      <c r="H171" s="1"/>
      <c r="I171" s="1"/>
      <c r="J171" s="1"/>
    </row>
    <row r="172" spans="1:10" hidden="1" x14ac:dyDescent="0.25">
      <c r="A172" s="13">
        <f t="shared" si="196"/>
        <v>155</v>
      </c>
      <c r="B172" s="14">
        <f t="shared" si="195"/>
        <v>25</v>
      </c>
      <c r="C172" s="1"/>
      <c r="D172" s="1"/>
      <c r="E172" s="1"/>
      <c r="F172" s="1"/>
      <c r="G172" s="1"/>
      <c r="H172" s="1"/>
      <c r="I172" s="1"/>
      <c r="J172" s="1"/>
    </row>
    <row r="173" spans="1:10" hidden="1" x14ac:dyDescent="0.25">
      <c r="A173" s="13">
        <f t="shared" si="196"/>
        <v>156</v>
      </c>
      <c r="B173" s="14">
        <f t="shared" si="195"/>
        <v>25</v>
      </c>
      <c r="C173" s="1"/>
      <c r="D173" s="1"/>
      <c r="E173" s="1"/>
      <c r="F173" s="1"/>
      <c r="G173" s="1"/>
      <c r="H173" s="1"/>
      <c r="I173" s="1"/>
      <c r="J173" s="1"/>
    </row>
    <row r="174" spans="1:10" hidden="1" x14ac:dyDescent="0.25">
      <c r="A174" s="13">
        <f t="shared" si="196"/>
        <v>157</v>
      </c>
      <c r="B174" s="14">
        <f t="shared" si="195"/>
        <v>25</v>
      </c>
      <c r="C174" s="1"/>
      <c r="D174" s="1"/>
      <c r="E174" s="1"/>
      <c r="F174" s="1"/>
      <c r="G174" s="1"/>
      <c r="H174" s="1"/>
      <c r="I174" s="1"/>
      <c r="J174" s="1"/>
    </row>
    <row r="175" spans="1:10" hidden="1" x14ac:dyDescent="0.25">
      <c r="A175" s="13">
        <f t="shared" si="196"/>
        <v>158</v>
      </c>
      <c r="B175" s="14">
        <f t="shared" si="195"/>
        <v>25</v>
      </c>
      <c r="C175" s="1"/>
      <c r="D175" s="1"/>
      <c r="E175" s="1"/>
      <c r="F175" s="1"/>
      <c r="G175" s="1"/>
      <c r="H175" s="1"/>
      <c r="I175" s="1"/>
      <c r="J175" s="1"/>
    </row>
    <row r="176" spans="1:10" hidden="1" x14ac:dyDescent="0.25">
      <c r="A176" s="13">
        <f t="shared" si="196"/>
        <v>159</v>
      </c>
      <c r="B176" s="14">
        <f t="shared" si="195"/>
        <v>25</v>
      </c>
      <c r="C176" s="1"/>
      <c r="D176" s="1"/>
      <c r="E176" s="1"/>
      <c r="F176" s="1"/>
      <c r="G176" s="1"/>
      <c r="H176" s="1"/>
      <c r="I176" s="1"/>
      <c r="J176" s="1"/>
    </row>
    <row r="177" spans="1:10" hidden="1" x14ac:dyDescent="0.25">
      <c r="A177" s="13">
        <f t="shared" si="196"/>
        <v>160</v>
      </c>
      <c r="B177" s="14">
        <f t="shared" si="195"/>
        <v>25</v>
      </c>
      <c r="C177" s="1"/>
      <c r="D177" s="1"/>
      <c r="E177" s="1"/>
      <c r="F177" s="1"/>
      <c r="G177" s="1"/>
      <c r="H177" s="1"/>
      <c r="I177" s="1"/>
      <c r="J177" s="1"/>
    </row>
    <row r="178" spans="1:10" hidden="1" x14ac:dyDescent="0.25">
      <c r="A178" s="13">
        <f t="shared" si="196"/>
        <v>161</v>
      </c>
      <c r="B178" s="14">
        <f t="shared" si="195"/>
        <v>25</v>
      </c>
      <c r="C178" s="1"/>
      <c r="D178" s="1"/>
      <c r="E178" s="1"/>
      <c r="F178" s="1"/>
      <c r="G178" s="1"/>
      <c r="H178" s="1"/>
      <c r="I178" s="1"/>
      <c r="J178" s="1"/>
    </row>
    <row r="179" spans="1:10" hidden="1" x14ac:dyDescent="0.25">
      <c r="A179" s="13">
        <f t="shared" si="196"/>
        <v>162</v>
      </c>
      <c r="B179" s="14">
        <f t="shared" si="195"/>
        <v>25</v>
      </c>
      <c r="C179" s="1"/>
      <c r="D179" s="1"/>
      <c r="E179" s="1"/>
      <c r="F179" s="1"/>
      <c r="G179" s="1"/>
      <c r="H179" s="1"/>
      <c r="I179" s="1"/>
      <c r="J179" s="1"/>
    </row>
    <row r="180" spans="1:10" hidden="1" x14ac:dyDescent="0.25">
      <c r="A180" s="13">
        <f t="shared" si="196"/>
        <v>163</v>
      </c>
      <c r="B180" s="14">
        <f t="shared" si="195"/>
        <v>26</v>
      </c>
      <c r="C180" s="1"/>
      <c r="D180" s="1"/>
      <c r="E180" s="1"/>
      <c r="F180" s="1"/>
      <c r="G180" s="1"/>
      <c r="H180" s="1"/>
      <c r="I180" s="1"/>
      <c r="J180" s="1"/>
    </row>
    <row r="181" spans="1:10" hidden="1" x14ac:dyDescent="0.25">
      <c r="A181" s="13">
        <f t="shared" si="196"/>
        <v>164</v>
      </c>
      <c r="B181" s="14">
        <f t="shared" si="195"/>
        <v>26</v>
      </c>
      <c r="C181" s="1"/>
      <c r="D181" s="1"/>
      <c r="E181" s="1"/>
      <c r="F181" s="1"/>
      <c r="G181" s="1"/>
      <c r="H181" s="1"/>
      <c r="I181" s="1"/>
      <c r="J181" s="1"/>
    </row>
    <row r="182" spans="1:10" hidden="1" x14ac:dyDescent="0.25">
      <c r="A182" s="13">
        <f t="shared" si="196"/>
        <v>165</v>
      </c>
      <c r="B182" s="14">
        <f t="shared" si="195"/>
        <v>26</v>
      </c>
      <c r="C182" s="1"/>
      <c r="D182" s="1"/>
      <c r="E182" s="1"/>
      <c r="F182" s="1"/>
      <c r="G182" s="1"/>
      <c r="H182" s="1"/>
      <c r="I182" s="1"/>
      <c r="J182" s="1"/>
    </row>
    <row r="183" spans="1:10" hidden="1" x14ac:dyDescent="0.25">
      <c r="A183" s="13">
        <f t="shared" si="196"/>
        <v>166</v>
      </c>
      <c r="B183" s="14">
        <f t="shared" si="195"/>
        <v>26</v>
      </c>
      <c r="C183" s="1"/>
      <c r="D183" s="1"/>
      <c r="E183" s="1"/>
      <c r="F183" s="1"/>
      <c r="G183" s="1"/>
      <c r="H183" s="1"/>
      <c r="I183" s="1"/>
      <c r="J183" s="1"/>
    </row>
    <row r="184" spans="1:10" hidden="1" x14ac:dyDescent="0.25">
      <c r="A184" s="13">
        <f t="shared" si="196"/>
        <v>167</v>
      </c>
      <c r="B184" s="14">
        <f t="shared" si="195"/>
        <v>26</v>
      </c>
      <c r="C184" s="1"/>
      <c r="D184" s="1"/>
      <c r="E184" s="1"/>
      <c r="F184" s="1"/>
      <c r="G184" s="1"/>
      <c r="H184" s="1"/>
      <c r="I184" s="1"/>
      <c r="J184" s="1"/>
    </row>
    <row r="185" spans="1:10" hidden="1" x14ac:dyDescent="0.25">
      <c r="A185" s="13">
        <f t="shared" si="196"/>
        <v>168</v>
      </c>
      <c r="B185" s="14">
        <f t="shared" si="195"/>
        <v>26</v>
      </c>
      <c r="C185" s="1"/>
      <c r="D185" s="1"/>
      <c r="E185" s="1"/>
      <c r="F185" s="1"/>
      <c r="G185" s="1"/>
      <c r="H185" s="1"/>
      <c r="I185" s="1"/>
      <c r="J185" s="1"/>
    </row>
    <row r="186" spans="1:10" hidden="1" x14ac:dyDescent="0.25">
      <c r="A186" s="13">
        <f t="shared" si="196"/>
        <v>169</v>
      </c>
      <c r="B186" s="14">
        <f t="shared" si="195"/>
        <v>26</v>
      </c>
      <c r="C186" s="1"/>
      <c r="D186" s="1"/>
      <c r="E186" s="1"/>
      <c r="F186" s="1"/>
      <c r="G186" s="1"/>
      <c r="H186" s="1"/>
      <c r="I186" s="1"/>
      <c r="J186" s="1"/>
    </row>
    <row r="187" spans="1:10" hidden="1" x14ac:dyDescent="0.25">
      <c r="A187" s="13">
        <f t="shared" si="196"/>
        <v>170</v>
      </c>
      <c r="B187" s="14">
        <f t="shared" si="195"/>
        <v>26</v>
      </c>
      <c r="C187" s="1"/>
      <c r="D187" s="1"/>
      <c r="E187" s="1"/>
      <c r="F187" s="1"/>
      <c r="G187" s="1"/>
      <c r="H187" s="1"/>
      <c r="I187" s="1"/>
      <c r="J187" s="1"/>
    </row>
    <row r="188" spans="1:10" hidden="1" x14ac:dyDescent="0.25">
      <c r="A188" s="13">
        <f t="shared" si="196"/>
        <v>171</v>
      </c>
      <c r="B188" s="14">
        <f t="shared" si="195"/>
        <v>26</v>
      </c>
      <c r="C188" s="1"/>
      <c r="D188" s="1"/>
      <c r="E188" s="1"/>
      <c r="F188" s="1"/>
      <c r="G188" s="1"/>
      <c r="H188" s="1"/>
      <c r="I188" s="1"/>
      <c r="J188" s="1"/>
    </row>
    <row r="189" spans="1:10" hidden="1" x14ac:dyDescent="0.25">
      <c r="A189" s="13">
        <f t="shared" si="196"/>
        <v>172</v>
      </c>
      <c r="B189" s="14">
        <f t="shared" si="195"/>
        <v>26</v>
      </c>
      <c r="C189" s="1"/>
      <c r="D189" s="1"/>
      <c r="E189" s="1"/>
      <c r="F189" s="1"/>
      <c r="G189" s="1"/>
      <c r="H189" s="1"/>
      <c r="I189" s="1"/>
      <c r="J189" s="1"/>
    </row>
    <row r="190" spans="1:10" hidden="1" x14ac:dyDescent="0.25">
      <c r="A190" s="13">
        <f t="shared" si="196"/>
        <v>173</v>
      </c>
      <c r="B190" s="14">
        <f t="shared" si="195"/>
        <v>26</v>
      </c>
      <c r="C190" s="1"/>
      <c r="D190" s="1"/>
      <c r="E190" s="1"/>
      <c r="F190" s="1"/>
      <c r="G190" s="1"/>
      <c r="H190" s="1"/>
      <c r="I190" s="1"/>
      <c r="J190" s="1"/>
    </row>
    <row r="191" spans="1:10" hidden="1" x14ac:dyDescent="0.25">
      <c r="A191" s="13">
        <f t="shared" si="196"/>
        <v>174</v>
      </c>
      <c r="B191" s="14">
        <f t="shared" si="195"/>
        <v>26</v>
      </c>
      <c r="C191" s="1"/>
      <c r="D191" s="1"/>
      <c r="E191" s="1"/>
      <c r="F191" s="1"/>
      <c r="G191" s="1"/>
      <c r="H191" s="1"/>
      <c r="I191" s="1"/>
      <c r="J191" s="1"/>
    </row>
    <row r="192" spans="1:10" hidden="1" x14ac:dyDescent="0.25">
      <c r="A192" s="13">
        <f t="shared" si="196"/>
        <v>175</v>
      </c>
      <c r="B192" s="14">
        <f t="shared" si="195"/>
        <v>26</v>
      </c>
      <c r="C192" s="1"/>
      <c r="D192" s="1"/>
      <c r="E192" s="1"/>
      <c r="F192" s="1"/>
      <c r="G192" s="1"/>
      <c r="H192" s="1"/>
      <c r="I192" s="1"/>
      <c r="J192" s="1"/>
    </row>
    <row r="193" spans="1:10" hidden="1" x14ac:dyDescent="0.25">
      <c r="A193" s="13">
        <f t="shared" si="196"/>
        <v>176</v>
      </c>
      <c r="B193" s="14">
        <f t="shared" si="195"/>
        <v>27</v>
      </c>
      <c r="C193" s="1"/>
      <c r="D193" s="1"/>
      <c r="E193" s="1"/>
      <c r="F193" s="1"/>
      <c r="G193" s="1"/>
      <c r="H193" s="1"/>
      <c r="I193" s="1"/>
      <c r="J193" s="1"/>
    </row>
    <row r="194" spans="1:10" hidden="1" x14ac:dyDescent="0.25">
      <c r="A194" s="13">
        <f t="shared" si="196"/>
        <v>177</v>
      </c>
      <c r="B194" s="14">
        <f t="shared" si="195"/>
        <v>27</v>
      </c>
      <c r="C194" s="1"/>
      <c r="D194" s="1"/>
      <c r="E194" s="1"/>
      <c r="F194" s="1"/>
      <c r="G194" s="1"/>
      <c r="H194" s="1"/>
      <c r="I194" s="1"/>
      <c r="J194" s="1"/>
    </row>
    <row r="195" spans="1:10" hidden="1" x14ac:dyDescent="0.25">
      <c r="A195" s="13">
        <f t="shared" si="196"/>
        <v>178</v>
      </c>
      <c r="B195" s="14">
        <f t="shared" si="195"/>
        <v>27</v>
      </c>
      <c r="C195" s="1"/>
      <c r="D195" s="1"/>
      <c r="E195" s="1"/>
      <c r="F195" s="1"/>
      <c r="G195" s="1"/>
      <c r="H195" s="1"/>
      <c r="I195" s="1"/>
      <c r="J195" s="1"/>
    </row>
    <row r="196" spans="1:10" hidden="1" x14ac:dyDescent="0.25">
      <c r="A196" s="13">
        <f t="shared" si="196"/>
        <v>179</v>
      </c>
      <c r="B196" s="14">
        <f t="shared" si="195"/>
        <v>27</v>
      </c>
      <c r="C196" s="1"/>
      <c r="D196" s="1"/>
      <c r="E196" s="1"/>
      <c r="F196" s="1"/>
      <c r="G196" s="1"/>
      <c r="H196" s="1"/>
      <c r="I196" s="1"/>
      <c r="J196" s="1"/>
    </row>
    <row r="197" spans="1:10" hidden="1" x14ac:dyDescent="0.25">
      <c r="A197" s="13">
        <f t="shared" si="196"/>
        <v>180</v>
      </c>
      <c r="B197" s="14">
        <f t="shared" si="195"/>
        <v>27</v>
      </c>
      <c r="C197" s="1"/>
      <c r="D197" s="1"/>
      <c r="E197" s="1"/>
      <c r="F197" s="1"/>
      <c r="G197" s="1"/>
      <c r="H197" s="1"/>
      <c r="I197" s="1"/>
      <c r="J197" s="1"/>
    </row>
    <row r="198" spans="1:10" hidden="1" x14ac:dyDescent="0.25">
      <c r="A198" s="13">
        <f t="shared" si="196"/>
        <v>181</v>
      </c>
      <c r="B198" s="14">
        <f t="shared" si="195"/>
        <v>27</v>
      </c>
      <c r="C198" s="1"/>
      <c r="D198" s="1"/>
      <c r="E198" s="1"/>
      <c r="F198" s="1"/>
      <c r="G198" s="1"/>
      <c r="H198" s="1"/>
      <c r="I198" s="1"/>
      <c r="J198" s="1"/>
    </row>
    <row r="199" spans="1:10" hidden="1" x14ac:dyDescent="0.25">
      <c r="A199" s="13">
        <f t="shared" si="196"/>
        <v>182</v>
      </c>
      <c r="B199" s="14">
        <f t="shared" si="195"/>
        <v>27</v>
      </c>
      <c r="C199" s="1"/>
      <c r="D199" s="1"/>
      <c r="E199" s="1"/>
      <c r="F199" s="1"/>
      <c r="G199" s="1"/>
      <c r="H199" s="1"/>
      <c r="I199" s="1"/>
      <c r="J199" s="1"/>
    </row>
    <row r="200" spans="1:10" hidden="1" x14ac:dyDescent="0.25">
      <c r="A200" s="13">
        <f t="shared" si="196"/>
        <v>183</v>
      </c>
      <c r="B200" s="14">
        <f t="shared" si="195"/>
        <v>27</v>
      </c>
      <c r="C200" s="1"/>
      <c r="D200" s="1"/>
      <c r="E200" s="1"/>
      <c r="F200" s="1"/>
      <c r="G200" s="1"/>
      <c r="H200" s="1"/>
      <c r="I200" s="1"/>
      <c r="J200" s="1"/>
    </row>
    <row r="201" spans="1:10" hidden="1" x14ac:dyDescent="0.25">
      <c r="A201" s="13">
        <f t="shared" si="196"/>
        <v>184</v>
      </c>
      <c r="B201" s="14">
        <f t="shared" si="195"/>
        <v>27</v>
      </c>
      <c r="C201" s="1"/>
      <c r="D201" s="1"/>
      <c r="E201" s="1"/>
      <c r="F201" s="1"/>
      <c r="G201" s="1"/>
      <c r="H201" s="1"/>
      <c r="I201" s="1"/>
      <c r="J201" s="1"/>
    </row>
    <row r="202" spans="1:10" hidden="1" x14ac:dyDescent="0.25">
      <c r="A202" s="13">
        <f t="shared" si="196"/>
        <v>185</v>
      </c>
      <c r="B202" s="14">
        <f t="shared" si="195"/>
        <v>27</v>
      </c>
      <c r="C202" s="1"/>
      <c r="D202" s="1"/>
      <c r="E202" s="1"/>
      <c r="F202" s="1"/>
      <c r="G202" s="1"/>
      <c r="H202" s="1"/>
      <c r="I202" s="1"/>
      <c r="J202" s="1"/>
    </row>
    <row r="203" spans="1:10" hidden="1" x14ac:dyDescent="0.25">
      <c r="A203" s="13">
        <f t="shared" si="196"/>
        <v>186</v>
      </c>
      <c r="B203" s="14">
        <f t="shared" si="195"/>
        <v>27</v>
      </c>
      <c r="C203" s="1"/>
      <c r="D203" s="1"/>
      <c r="E203" s="1"/>
      <c r="F203" s="1"/>
      <c r="G203" s="1"/>
      <c r="H203" s="1"/>
      <c r="I203" s="1"/>
      <c r="J203" s="1"/>
    </row>
    <row r="204" spans="1:10" hidden="1" x14ac:dyDescent="0.25">
      <c r="A204" s="13">
        <f t="shared" si="196"/>
        <v>187</v>
      </c>
      <c r="B204" s="14">
        <f t="shared" si="195"/>
        <v>27</v>
      </c>
      <c r="C204" s="1"/>
      <c r="D204" s="1"/>
      <c r="E204" s="1"/>
      <c r="F204" s="1"/>
      <c r="G204" s="1"/>
      <c r="H204" s="1"/>
      <c r="I204" s="1"/>
      <c r="J204" s="1"/>
    </row>
    <row r="205" spans="1:10" hidden="1" x14ac:dyDescent="0.25">
      <c r="A205" s="13">
        <f t="shared" si="196"/>
        <v>188</v>
      </c>
      <c r="B205" s="14">
        <f t="shared" si="195"/>
        <v>27</v>
      </c>
      <c r="C205" s="1"/>
      <c r="D205" s="1"/>
      <c r="E205" s="1"/>
      <c r="F205" s="1"/>
      <c r="G205" s="1"/>
      <c r="H205" s="1"/>
      <c r="I205" s="1"/>
      <c r="J205" s="1"/>
    </row>
    <row r="206" spans="1:10" hidden="1" x14ac:dyDescent="0.25">
      <c r="A206" s="13">
        <f t="shared" si="196"/>
        <v>189</v>
      </c>
      <c r="B206" s="14">
        <f t="shared" si="195"/>
        <v>27</v>
      </c>
      <c r="C206" s="1"/>
      <c r="D206" s="1"/>
      <c r="E206" s="1"/>
      <c r="F206" s="1"/>
      <c r="G206" s="1"/>
      <c r="H206" s="1"/>
      <c r="I206" s="1"/>
      <c r="J206" s="1"/>
    </row>
    <row r="207" spans="1:10" hidden="1" x14ac:dyDescent="0.25">
      <c r="A207" s="13">
        <f t="shared" si="196"/>
        <v>190</v>
      </c>
      <c r="B207" s="14">
        <f t="shared" si="195"/>
        <v>28</v>
      </c>
      <c r="C207" s="1"/>
      <c r="D207" s="1"/>
      <c r="E207" s="1"/>
      <c r="F207" s="1"/>
      <c r="G207" s="1"/>
      <c r="H207" s="1"/>
      <c r="I207" s="1"/>
      <c r="J207" s="1"/>
    </row>
    <row r="208" spans="1:10" hidden="1" x14ac:dyDescent="0.25">
      <c r="A208" s="13">
        <f t="shared" si="196"/>
        <v>191</v>
      </c>
      <c r="B208" s="14">
        <f t="shared" si="195"/>
        <v>28</v>
      </c>
      <c r="C208" s="1"/>
      <c r="D208" s="1"/>
      <c r="E208" s="1"/>
      <c r="F208" s="1"/>
      <c r="G208" s="1"/>
      <c r="H208" s="1"/>
      <c r="I208" s="1"/>
      <c r="J208" s="1"/>
    </row>
    <row r="209" spans="1:10" hidden="1" x14ac:dyDescent="0.25">
      <c r="A209" s="13">
        <f t="shared" si="196"/>
        <v>192</v>
      </c>
      <c r="B209" s="14">
        <f t="shared" si="195"/>
        <v>28</v>
      </c>
      <c r="C209" s="1"/>
      <c r="D209" s="1"/>
      <c r="E209" s="1"/>
      <c r="F209" s="1"/>
      <c r="G209" s="1"/>
      <c r="H209" s="1"/>
      <c r="I209" s="1"/>
      <c r="J209" s="1"/>
    </row>
    <row r="210" spans="1:10" hidden="1" x14ac:dyDescent="0.25">
      <c r="A210" s="13">
        <f t="shared" si="196"/>
        <v>193</v>
      </c>
      <c r="B210" s="14">
        <f t="shared" si="195"/>
        <v>28</v>
      </c>
      <c r="C210" s="1"/>
      <c r="D210" s="1"/>
      <c r="E210" s="1"/>
      <c r="F210" s="1"/>
      <c r="G210" s="1"/>
      <c r="H210" s="1"/>
      <c r="I210" s="1"/>
      <c r="J210" s="1"/>
    </row>
    <row r="211" spans="1:10" hidden="1" x14ac:dyDescent="0.25">
      <c r="A211" s="13">
        <f t="shared" si="196"/>
        <v>194</v>
      </c>
      <c r="B211" s="14">
        <f t="shared" ref="B211:B268" si="197">ROUND(PRODUCT(SQRT(A211),2),0)</f>
        <v>28</v>
      </c>
      <c r="C211" s="1"/>
      <c r="D211" s="1"/>
      <c r="E211" s="1"/>
      <c r="F211" s="1"/>
      <c r="G211" s="1"/>
      <c r="H211" s="1"/>
      <c r="I211" s="1"/>
      <c r="J211" s="1"/>
    </row>
    <row r="212" spans="1:10" hidden="1" x14ac:dyDescent="0.25">
      <c r="A212" s="13">
        <f t="shared" ref="A212:A275" si="198">A211+1</f>
        <v>195</v>
      </c>
      <c r="B212" s="14">
        <f t="shared" si="197"/>
        <v>28</v>
      </c>
      <c r="C212" s="1"/>
      <c r="D212" s="1"/>
      <c r="E212" s="1"/>
      <c r="F212" s="1"/>
      <c r="G212" s="1"/>
      <c r="H212" s="1"/>
      <c r="I212" s="1"/>
      <c r="J212" s="1"/>
    </row>
    <row r="213" spans="1:10" hidden="1" x14ac:dyDescent="0.25">
      <c r="A213" s="13">
        <f t="shared" si="198"/>
        <v>196</v>
      </c>
      <c r="B213" s="14">
        <f t="shared" si="197"/>
        <v>28</v>
      </c>
      <c r="C213" s="1"/>
      <c r="D213" s="1"/>
      <c r="E213" s="1"/>
      <c r="F213" s="1"/>
      <c r="G213" s="1"/>
      <c r="H213" s="1"/>
      <c r="I213" s="1"/>
      <c r="J213" s="1"/>
    </row>
    <row r="214" spans="1:10" hidden="1" x14ac:dyDescent="0.25">
      <c r="A214" s="13">
        <f t="shared" si="198"/>
        <v>197</v>
      </c>
      <c r="B214" s="14">
        <f t="shared" si="197"/>
        <v>28</v>
      </c>
      <c r="C214" s="1"/>
      <c r="D214" s="1"/>
      <c r="E214" s="1"/>
      <c r="F214" s="1"/>
      <c r="G214" s="1"/>
      <c r="H214" s="1"/>
      <c r="I214" s="1"/>
      <c r="J214" s="1"/>
    </row>
    <row r="215" spans="1:10" hidden="1" x14ac:dyDescent="0.25">
      <c r="A215" s="13">
        <f t="shared" si="198"/>
        <v>198</v>
      </c>
      <c r="B215" s="14">
        <f t="shared" si="197"/>
        <v>28</v>
      </c>
      <c r="C215" s="1"/>
      <c r="D215" s="1"/>
      <c r="E215" s="1"/>
      <c r="F215" s="1"/>
      <c r="G215" s="1"/>
      <c r="H215" s="1"/>
      <c r="I215" s="1"/>
      <c r="J215" s="1"/>
    </row>
    <row r="216" spans="1:10" hidden="1" x14ac:dyDescent="0.25">
      <c r="A216" s="13">
        <f t="shared" si="198"/>
        <v>199</v>
      </c>
      <c r="B216" s="14">
        <f t="shared" si="197"/>
        <v>28</v>
      </c>
      <c r="C216" s="1"/>
      <c r="D216" s="1"/>
      <c r="E216" s="1"/>
      <c r="F216" s="1"/>
      <c r="G216" s="1"/>
      <c r="H216" s="1"/>
      <c r="I216" s="1"/>
      <c r="J216" s="1"/>
    </row>
    <row r="217" spans="1:10" hidden="1" x14ac:dyDescent="0.25">
      <c r="A217" s="13">
        <f t="shared" si="198"/>
        <v>200</v>
      </c>
      <c r="B217" s="14">
        <f t="shared" si="197"/>
        <v>28</v>
      </c>
      <c r="C217" s="1"/>
      <c r="D217" s="1"/>
      <c r="E217" s="1"/>
      <c r="F217" s="1"/>
      <c r="G217" s="1"/>
      <c r="H217" s="1"/>
      <c r="I217" s="1"/>
      <c r="J217" s="1"/>
    </row>
    <row r="218" spans="1:10" hidden="1" x14ac:dyDescent="0.25">
      <c r="A218" s="13">
        <f t="shared" si="198"/>
        <v>201</v>
      </c>
      <c r="B218" s="14">
        <f t="shared" si="197"/>
        <v>28</v>
      </c>
      <c r="C218" s="1"/>
      <c r="D218" s="1"/>
      <c r="E218" s="1"/>
      <c r="F218" s="1"/>
      <c r="G218" s="1"/>
      <c r="H218" s="1"/>
      <c r="I218" s="1"/>
      <c r="J218" s="1"/>
    </row>
    <row r="219" spans="1:10" hidden="1" x14ac:dyDescent="0.25">
      <c r="A219" s="13">
        <f t="shared" si="198"/>
        <v>202</v>
      </c>
      <c r="B219" s="14">
        <f t="shared" si="197"/>
        <v>28</v>
      </c>
      <c r="C219" s="1"/>
      <c r="D219" s="1"/>
      <c r="E219" s="1"/>
      <c r="F219" s="1"/>
      <c r="G219" s="1"/>
      <c r="H219" s="1"/>
      <c r="I219" s="1"/>
      <c r="J219" s="1"/>
    </row>
    <row r="220" spans="1:10" hidden="1" x14ac:dyDescent="0.25">
      <c r="A220" s="13">
        <f t="shared" si="198"/>
        <v>203</v>
      </c>
      <c r="B220" s="14">
        <f t="shared" si="197"/>
        <v>28</v>
      </c>
      <c r="C220" s="1"/>
      <c r="D220" s="1"/>
      <c r="E220" s="1"/>
      <c r="F220" s="1"/>
      <c r="G220" s="1"/>
      <c r="H220" s="1"/>
      <c r="I220" s="1"/>
      <c r="J220" s="1"/>
    </row>
    <row r="221" spans="1:10" hidden="1" x14ac:dyDescent="0.25">
      <c r="A221" s="13">
        <f t="shared" si="198"/>
        <v>204</v>
      </c>
      <c r="B221" s="14">
        <f t="shared" si="197"/>
        <v>29</v>
      </c>
      <c r="C221" s="1"/>
      <c r="D221" s="1"/>
      <c r="E221" s="1"/>
      <c r="F221" s="1"/>
      <c r="G221" s="1"/>
      <c r="H221" s="1"/>
      <c r="I221" s="1"/>
      <c r="J221" s="1"/>
    </row>
    <row r="222" spans="1:10" hidden="1" x14ac:dyDescent="0.25">
      <c r="A222" s="13">
        <f t="shared" si="198"/>
        <v>205</v>
      </c>
      <c r="B222" s="14">
        <f t="shared" si="197"/>
        <v>29</v>
      </c>
      <c r="C222" s="1"/>
      <c r="D222" s="1"/>
      <c r="E222" s="1"/>
      <c r="F222" s="1"/>
      <c r="G222" s="1"/>
      <c r="H222" s="1"/>
      <c r="I222" s="1"/>
      <c r="J222" s="1"/>
    </row>
    <row r="223" spans="1:10" hidden="1" x14ac:dyDescent="0.25">
      <c r="A223" s="13">
        <f t="shared" si="198"/>
        <v>206</v>
      </c>
      <c r="B223" s="14">
        <f t="shared" si="197"/>
        <v>29</v>
      </c>
      <c r="C223" s="1"/>
      <c r="D223" s="1"/>
      <c r="E223" s="1"/>
      <c r="F223" s="1"/>
      <c r="G223" s="1"/>
      <c r="H223" s="1"/>
      <c r="I223" s="1"/>
      <c r="J223" s="1"/>
    </row>
    <row r="224" spans="1:10" hidden="1" x14ac:dyDescent="0.25">
      <c r="A224" s="13">
        <f t="shared" si="198"/>
        <v>207</v>
      </c>
      <c r="B224" s="14">
        <f t="shared" si="197"/>
        <v>29</v>
      </c>
      <c r="C224" s="1"/>
      <c r="D224" s="1"/>
      <c r="E224" s="1"/>
      <c r="F224" s="1"/>
      <c r="G224" s="1"/>
      <c r="H224" s="1"/>
      <c r="I224" s="1"/>
      <c r="J224" s="1"/>
    </row>
    <row r="225" spans="1:10" hidden="1" x14ac:dyDescent="0.25">
      <c r="A225" s="13">
        <f t="shared" si="198"/>
        <v>208</v>
      </c>
      <c r="B225" s="14">
        <f t="shared" si="197"/>
        <v>29</v>
      </c>
      <c r="C225" s="1"/>
      <c r="D225" s="1"/>
      <c r="E225" s="1"/>
      <c r="F225" s="1"/>
      <c r="G225" s="1"/>
      <c r="H225" s="1"/>
      <c r="I225" s="1"/>
      <c r="J225" s="1"/>
    </row>
    <row r="226" spans="1:10" hidden="1" x14ac:dyDescent="0.25">
      <c r="A226" s="13">
        <f t="shared" si="198"/>
        <v>209</v>
      </c>
      <c r="B226" s="14">
        <f t="shared" si="197"/>
        <v>29</v>
      </c>
      <c r="C226" s="1"/>
      <c r="D226" s="1"/>
      <c r="E226" s="1"/>
      <c r="F226" s="1"/>
      <c r="G226" s="1"/>
      <c r="H226" s="1"/>
      <c r="I226" s="1"/>
      <c r="J226" s="1"/>
    </row>
    <row r="227" spans="1:10" hidden="1" x14ac:dyDescent="0.25">
      <c r="A227" s="13">
        <f t="shared" si="198"/>
        <v>210</v>
      </c>
      <c r="B227" s="14">
        <f t="shared" si="197"/>
        <v>29</v>
      </c>
      <c r="C227" s="1"/>
      <c r="D227" s="1"/>
      <c r="E227" s="1"/>
      <c r="F227" s="1"/>
      <c r="G227" s="1"/>
      <c r="H227" s="1"/>
      <c r="I227" s="1"/>
      <c r="J227" s="1"/>
    </row>
    <row r="228" spans="1:10" hidden="1" x14ac:dyDescent="0.25">
      <c r="A228" s="13">
        <f t="shared" si="198"/>
        <v>211</v>
      </c>
      <c r="B228" s="14">
        <f t="shared" si="197"/>
        <v>29</v>
      </c>
      <c r="C228" s="1"/>
      <c r="D228" s="1"/>
      <c r="E228" s="1"/>
      <c r="F228" s="1"/>
      <c r="G228" s="1"/>
      <c r="H228" s="1"/>
      <c r="I228" s="1"/>
      <c r="J228" s="1"/>
    </row>
    <row r="229" spans="1:10" hidden="1" x14ac:dyDescent="0.25">
      <c r="A229" s="13">
        <f t="shared" si="198"/>
        <v>212</v>
      </c>
      <c r="B229" s="14">
        <f t="shared" si="197"/>
        <v>29</v>
      </c>
      <c r="C229" s="1"/>
      <c r="D229" s="1"/>
      <c r="E229" s="1"/>
      <c r="F229" s="1"/>
      <c r="G229" s="1"/>
      <c r="H229" s="1"/>
      <c r="I229" s="1"/>
      <c r="J229" s="1"/>
    </row>
    <row r="230" spans="1:10" hidden="1" x14ac:dyDescent="0.25">
      <c r="A230" s="13">
        <f t="shared" si="198"/>
        <v>213</v>
      </c>
      <c r="B230" s="14">
        <f t="shared" si="197"/>
        <v>29</v>
      </c>
      <c r="C230" s="1"/>
      <c r="D230" s="1"/>
      <c r="E230" s="1"/>
      <c r="F230" s="1"/>
      <c r="G230" s="1"/>
      <c r="H230" s="1"/>
      <c r="I230" s="1"/>
      <c r="J230" s="1"/>
    </row>
    <row r="231" spans="1:10" hidden="1" x14ac:dyDescent="0.25">
      <c r="A231" s="13">
        <f t="shared" si="198"/>
        <v>214</v>
      </c>
      <c r="B231" s="14">
        <f t="shared" si="197"/>
        <v>29</v>
      </c>
      <c r="C231" s="1"/>
      <c r="D231" s="1"/>
      <c r="E231" s="1"/>
      <c r="F231" s="1"/>
      <c r="G231" s="1"/>
      <c r="H231" s="1"/>
      <c r="I231" s="1"/>
      <c r="J231" s="1"/>
    </row>
    <row r="232" spans="1:10" hidden="1" x14ac:dyDescent="0.25">
      <c r="A232" s="13">
        <f t="shared" si="198"/>
        <v>215</v>
      </c>
      <c r="B232" s="14">
        <f t="shared" si="197"/>
        <v>29</v>
      </c>
      <c r="C232" s="1"/>
      <c r="D232" s="1"/>
      <c r="E232" s="1"/>
      <c r="F232" s="1"/>
      <c r="G232" s="1"/>
      <c r="H232" s="1"/>
      <c r="I232" s="1"/>
      <c r="J232" s="1"/>
    </row>
    <row r="233" spans="1:10" hidden="1" x14ac:dyDescent="0.25">
      <c r="A233" s="13">
        <f t="shared" si="198"/>
        <v>216</v>
      </c>
      <c r="B233" s="14">
        <f t="shared" si="197"/>
        <v>29</v>
      </c>
      <c r="C233" s="1"/>
      <c r="D233" s="1"/>
      <c r="E233" s="1"/>
      <c r="F233" s="1"/>
      <c r="G233" s="1"/>
      <c r="H233" s="1"/>
      <c r="I233" s="1"/>
      <c r="J233" s="1"/>
    </row>
    <row r="234" spans="1:10" hidden="1" x14ac:dyDescent="0.25">
      <c r="A234" s="13">
        <f t="shared" si="198"/>
        <v>217</v>
      </c>
      <c r="B234" s="14">
        <f t="shared" si="197"/>
        <v>29</v>
      </c>
      <c r="C234" s="1"/>
      <c r="D234" s="1"/>
      <c r="E234" s="1"/>
      <c r="F234" s="1"/>
      <c r="G234" s="1"/>
      <c r="H234" s="1"/>
      <c r="I234" s="1"/>
      <c r="J234" s="1"/>
    </row>
    <row r="235" spans="1:10" hidden="1" x14ac:dyDescent="0.25">
      <c r="A235" s="13">
        <f t="shared" si="198"/>
        <v>218</v>
      </c>
      <c r="B235" s="14">
        <f t="shared" si="197"/>
        <v>30</v>
      </c>
      <c r="C235" s="1"/>
      <c r="D235" s="1"/>
      <c r="E235" s="1"/>
      <c r="F235" s="1"/>
      <c r="G235" s="1"/>
      <c r="H235" s="1"/>
      <c r="I235" s="1"/>
      <c r="J235" s="1"/>
    </row>
    <row r="236" spans="1:10" hidden="1" x14ac:dyDescent="0.25">
      <c r="A236" s="13">
        <f t="shared" si="198"/>
        <v>219</v>
      </c>
      <c r="B236" s="14">
        <f t="shared" si="197"/>
        <v>30</v>
      </c>
      <c r="C236" s="1"/>
      <c r="D236" s="1"/>
      <c r="E236" s="1"/>
      <c r="F236" s="1"/>
      <c r="G236" s="1"/>
      <c r="H236" s="1"/>
      <c r="I236" s="1"/>
      <c r="J236" s="1"/>
    </row>
    <row r="237" spans="1:10" hidden="1" x14ac:dyDescent="0.25">
      <c r="A237" s="13">
        <f t="shared" si="198"/>
        <v>220</v>
      </c>
      <c r="B237" s="14">
        <f t="shared" si="197"/>
        <v>30</v>
      </c>
      <c r="C237" s="1"/>
      <c r="D237" s="1"/>
      <c r="E237" s="1"/>
      <c r="F237" s="1"/>
      <c r="G237" s="1"/>
      <c r="H237" s="1"/>
      <c r="I237" s="1"/>
      <c r="J237" s="1"/>
    </row>
    <row r="238" spans="1:10" hidden="1" x14ac:dyDescent="0.25">
      <c r="A238" s="13">
        <f t="shared" si="198"/>
        <v>221</v>
      </c>
      <c r="B238" s="14">
        <f t="shared" si="197"/>
        <v>30</v>
      </c>
      <c r="C238" s="1"/>
      <c r="D238" s="1"/>
      <c r="E238" s="1"/>
      <c r="F238" s="1"/>
      <c r="G238" s="1"/>
      <c r="H238" s="1"/>
      <c r="I238" s="1"/>
      <c r="J238" s="1"/>
    </row>
    <row r="239" spans="1:10" hidden="1" x14ac:dyDescent="0.25">
      <c r="A239" s="13">
        <f t="shared" si="198"/>
        <v>222</v>
      </c>
      <c r="B239" s="14">
        <f t="shared" si="197"/>
        <v>30</v>
      </c>
      <c r="C239" s="1"/>
      <c r="D239" s="1"/>
      <c r="E239" s="1"/>
      <c r="F239" s="1"/>
      <c r="G239" s="1"/>
      <c r="H239" s="1"/>
      <c r="I239" s="1"/>
      <c r="J239" s="1"/>
    </row>
    <row r="240" spans="1:10" hidden="1" x14ac:dyDescent="0.25">
      <c r="A240" s="13">
        <f t="shared" si="198"/>
        <v>223</v>
      </c>
      <c r="B240" s="14">
        <f t="shared" si="197"/>
        <v>30</v>
      </c>
      <c r="C240" s="1"/>
      <c r="D240" s="1"/>
      <c r="E240" s="1"/>
      <c r="F240" s="1"/>
      <c r="G240" s="1"/>
      <c r="H240" s="1"/>
      <c r="I240" s="1"/>
      <c r="J240" s="1"/>
    </row>
    <row r="241" spans="1:10" hidden="1" x14ac:dyDescent="0.25">
      <c r="A241" s="13">
        <f t="shared" si="198"/>
        <v>224</v>
      </c>
      <c r="B241" s="14">
        <f t="shared" si="197"/>
        <v>30</v>
      </c>
      <c r="C241" s="1"/>
      <c r="D241" s="1"/>
      <c r="E241" s="1"/>
      <c r="F241" s="1"/>
      <c r="G241" s="1"/>
      <c r="H241" s="1"/>
      <c r="I241" s="1"/>
      <c r="J241" s="1"/>
    </row>
    <row r="242" spans="1:10" hidden="1" x14ac:dyDescent="0.25">
      <c r="A242" s="13">
        <f t="shared" si="198"/>
        <v>225</v>
      </c>
      <c r="B242" s="14">
        <f t="shared" si="197"/>
        <v>30</v>
      </c>
      <c r="C242" s="1"/>
      <c r="D242" s="1"/>
      <c r="E242" s="1"/>
      <c r="F242" s="1"/>
      <c r="G242" s="1"/>
      <c r="H242" s="1"/>
      <c r="I242" s="1"/>
      <c r="J242" s="1"/>
    </row>
    <row r="243" spans="1:10" hidden="1" x14ac:dyDescent="0.25">
      <c r="A243" s="13">
        <f t="shared" si="198"/>
        <v>226</v>
      </c>
      <c r="B243" s="14">
        <f t="shared" si="197"/>
        <v>30</v>
      </c>
      <c r="C243" s="1"/>
      <c r="D243" s="1"/>
      <c r="E243" s="1"/>
      <c r="F243" s="1"/>
      <c r="G243" s="1"/>
      <c r="H243" s="1"/>
      <c r="I243" s="1"/>
      <c r="J243" s="1"/>
    </row>
    <row r="244" spans="1:10" hidden="1" x14ac:dyDescent="0.25">
      <c r="A244" s="13">
        <f t="shared" si="198"/>
        <v>227</v>
      </c>
      <c r="B244" s="14">
        <f t="shared" si="197"/>
        <v>30</v>
      </c>
      <c r="C244" s="1"/>
      <c r="D244" s="1"/>
      <c r="E244" s="1"/>
      <c r="F244" s="1"/>
      <c r="G244" s="1"/>
      <c r="H244" s="1"/>
      <c r="I244" s="1"/>
      <c r="J244" s="1"/>
    </row>
    <row r="245" spans="1:10" hidden="1" x14ac:dyDescent="0.25">
      <c r="A245" s="13">
        <f t="shared" si="198"/>
        <v>228</v>
      </c>
      <c r="B245" s="14">
        <f t="shared" si="197"/>
        <v>30</v>
      </c>
      <c r="C245" s="1"/>
      <c r="D245" s="1"/>
      <c r="E245" s="1"/>
      <c r="F245" s="1"/>
      <c r="G245" s="1"/>
      <c r="H245" s="1"/>
      <c r="I245" s="1"/>
      <c r="J245" s="1"/>
    </row>
    <row r="246" spans="1:10" hidden="1" x14ac:dyDescent="0.25">
      <c r="A246" s="13">
        <f t="shared" si="198"/>
        <v>229</v>
      </c>
      <c r="B246" s="14">
        <f t="shared" si="197"/>
        <v>30</v>
      </c>
      <c r="C246" s="1"/>
      <c r="D246" s="1"/>
      <c r="E246" s="1"/>
      <c r="F246" s="1"/>
      <c r="G246" s="1"/>
      <c r="H246" s="1"/>
      <c r="I246" s="1"/>
      <c r="J246" s="1"/>
    </row>
    <row r="247" spans="1:10" hidden="1" x14ac:dyDescent="0.25">
      <c r="A247" s="13">
        <f t="shared" si="198"/>
        <v>230</v>
      </c>
      <c r="B247" s="14">
        <f t="shared" si="197"/>
        <v>30</v>
      </c>
      <c r="C247" s="1"/>
      <c r="D247" s="1"/>
      <c r="E247" s="1"/>
      <c r="F247" s="1"/>
      <c r="G247" s="1"/>
      <c r="H247" s="1"/>
      <c r="I247" s="1"/>
      <c r="J247" s="1"/>
    </row>
    <row r="248" spans="1:10" hidden="1" x14ac:dyDescent="0.25">
      <c r="A248" s="13">
        <f t="shared" si="198"/>
        <v>231</v>
      </c>
      <c r="B248" s="14">
        <f t="shared" si="197"/>
        <v>30</v>
      </c>
      <c r="C248" s="1"/>
      <c r="D248" s="1"/>
      <c r="E248" s="1"/>
      <c r="F248" s="1"/>
      <c r="G248" s="1"/>
      <c r="H248" s="1"/>
      <c r="I248" s="1"/>
      <c r="J248" s="1"/>
    </row>
    <row r="249" spans="1:10" hidden="1" x14ac:dyDescent="0.25">
      <c r="A249" s="13">
        <f t="shared" si="198"/>
        <v>232</v>
      </c>
      <c r="B249" s="14">
        <f t="shared" si="197"/>
        <v>30</v>
      </c>
      <c r="C249" s="1"/>
      <c r="D249" s="1"/>
      <c r="E249" s="1"/>
      <c r="F249" s="1"/>
      <c r="G249" s="1"/>
      <c r="H249" s="1"/>
      <c r="I249" s="1"/>
      <c r="J249" s="1"/>
    </row>
    <row r="250" spans="1:10" hidden="1" x14ac:dyDescent="0.25">
      <c r="A250" s="13">
        <f t="shared" si="198"/>
        <v>233</v>
      </c>
      <c r="B250" s="14">
        <f t="shared" si="197"/>
        <v>31</v>
      </c>
      <c r="C250" s="1"/>
      <c r="D250" s="1"/>
      <c r="E250" s="1"/>
      <c r="F250" s="1"/>
      <c r="G250" s="1"/>
      <c r="H250" s="1"/>
      <c r="I250" s="1"/>
      <c r="J250" s="1"/>
    </row>
    <row r="251" spans="1:10" hidden="1" x14ac:dyDescent="0.25">
      <c r="A251" s="13">
        <f t="shared" si="198"/>
        <v>234</v>
      </c>
      <c r="B251" s="14">
        <f t="shared" si="197"/>
        <v>31</v>
      </c>
      <c r="C251" s="1"/>
      <c r="D251" s="1"/>
      <c r="E251" s="1"/>
      <c r="F251" s="1"/>
      <c r="G251" s="1"/>
      <c r="H251" s="1"/>
      <c r="I251" s="1"/>
      <c r="J251" s="1"/>
    </row>
    <row r="252" spans="1:10" hidden="1" x14ac:dyDescent="0.25">
      <c r="A252" s="13">
        <f t="shared" si="198"/>
        <v>235</v>
      </c>
      <c r="B252" s="14">
        <f t="shared" si="197"/>
        <v>31</v>
      </c>
      <c r="C252" s="1"/>
      <c r="D252" s="1"/>
      <c r="E252" s="1"/>
      <c r="F252" s="1"/>
      <c r="G252" s="1"/>
      <c r="H252" s="1"/>
      <c r="I252" s="1"/>
      <c r="J252" s="1"/>
    </row>
    <row r="253" spans="1:10" hidden="1" x14ac:dyDescent="0.25">
      <c r="A253" s="13">
        <f t="shared" si="198"/>
        <v>236</v>
      </c>
      <c r="B253" s="14">
        <f t="shared" si="197"/>
        <v>31</v>
      </c>
      <c r="C253" s="1"/>
      <c r="D253" s="1"/>
      <c r="E253" s="1"/>
      <c r="F253" s="1"/>
      <c r="G253" s="1"/>
      <c r="H253" s="1"/>
      <c r="I253" s="1"/>
      <c r="J253" s="1"/>
    </row>
    <row r="254" spans="1:10" hidden="1" x14ac:dyDescent="0.25">
      <c r="A254" s="13">
        <f t="shared" si="198"/>
        <v>237</v>
      </c>
      <c r="B254" s="14">
        <f t="shared" si="197"/>
        <v>31</v>
      </c>
      <c r="C254" s="1"/>
      <c r="D254" s="1"/>
      <c r="E254" s="1"/>
      <c r="F254" s="1"/>
      <c r="G254" s="1"/>
      <c r="H254" s="1"/>
      <c r="I254" s="1"/>
      <c r="J254" s="1"/>
    </row>
    <row r="255" spans="1:10" hidden="1" x14ac:dyDescent="0.25">
      <c r="A255" s="13">
        <f t="shared" si="198"/>
        <v>238</v>
      </c>
      <c r="B255" s="14">
        <f t="shared" si="197"/>
        <v>31</v>
      </c>
      <c r="C255" s="1"/>
      <c r="D255" s="1"/>
      <c r="E255" s="1"/>
      <c r="F255" s="1"/>
      <c r="G255" s="1"/>
      <c r="H255" s="1"/>
      <c r="I255" s="1"/>
      <c r="J255" s="1"/>
    </row>
    <row r="256" spans="1:10" hidden="1" x14ac:dyDescent="0.25">
      <c r="A256" s="13">
        <f t="shared" si="198"/>
        <v>239</v>
      </c>
      <c r="B256" s="14">
        <f t="shared" si="197"/>
        <v>31</v>
      </c>
      <c r="C256" s="1"/>
      <c r="D256" s="1"/>
      <c r="E256" s="1"/>
      <c r="F256" s="1"/>
      <c r="G256" s="1"/>
      <c r="H256" s="1"/>
      <c r="I256" s="1"/>
      <c r="J256" s="1"/>
    </row>
    <row r="257" spans="1:10" hidden="1" x14ac:dyDescent="0.25">
      <c r="A257" s="13">
        <f t="shared" si="198"/>
        <v>240</v>
      </c>
      <c r="B257" s="14">
        <f t="shared" si="197"/>
        <v>31</v>
      </c>
      <c r="C257" s="1"/>
      <c r="D257" s="1"/>
      <c r="E257" s="1"/>
      <c r="F257" s="1"/>
      <c r="G257" s="1"/>
      <c r="H257" s="1"/>
      <c r="I257" s="1"/>
      <c r="J257" s="1"/>
    </row>
    <row r="258" spans="1:10" hidden="1" x14ac:dyDescent="0.25">
      <c r="A258" s="13">
        <f t="shared" si="198"/>
        <v>241</v>
      </c>
      <c r="B258" s="14">
        <f t="shared" si="197"/>
        <v>31</v>
      </c>
      <c r="C258" s="1"/>
      <c r="D258" s="1"/>
      <c r="E258" s="1"/>
      <c r="F258" s="1"/>
      <c r="G258" s="1"/>
      <c r="H258" s="1"/>
      <c r="I258" s="1"/>
      <c r="J258" s="1"/>
    </row>
    <row r="259" spans="1:10" hidden="1" x14ac:dyDescent="0.25">
      <c r="A259" s="13">
        <f t="shared" si="198"/>
        <v>242</v>
      </c>
      <c r="B259" s="14">
        <f t="shared" si="197"/>
        <v>31</v>
      </c>
      <c r="C259" s="1"/>
      <c r="D259" s="1"/>
      <c r="E259" s="1"/>
      <c r="F259" s="1"/>
      <c r="G259" s="1"/>
      <c r="H259" s="1"/>
      <c r="I259" s="1"/>
      <c r="J259" s="1"/>
    </row>
    <row r="260" spans="1:10" hidden="1" x14ac:dyDescent="0.25">
      <c r="A260" s="13">
        <f t="shared" si="198"/>
        <v>243</v>
      </c>
      <c r="B260" s="14">
        <f t="shared" si="197"/>
        <v>31</v>
      </c>
      <c r="C260" s="1"/>
      <c r="D260" s="1"/>
      <c r="E260" s="1"/>
      <c r="F260" s="1"/>
      <c r="G260" s="1"/>
      <c r="H260" s="1"/>
      <c r="I260" s="1"/>
      <c r="J260" s="1"/>
    </row>
    <row r="261" spans="1:10" hidden="1" x14ac:dyDescent="0.25">
      <c r="A261" s="13">
        <f t="shared" si="198"/>
        <v>244</v>
      </c>
      <c r="B261" s="14">
        <f t="shared" si="197"/>
        <v>31</v>
      </c>
      <c r="C261" s="1"/>
      <c r="D261" s="1"/>
      <c r="E261" s="1"/>
      <c r="F261" s="1"/>
      <c r="G261" s="1"/>
      <c r="H261" s="1"/>
      <c r="I261" s="1"/>
      <c r="J261" s="1"/>
    </row>
    <row r="262" spans="1:10" hidden="1" x14ac:dyDescent="0.25">
      <c r="A262" s="13">
        <f t="shared" si="198"/>
        <v>245</v>
      </c>
      <c r="B262" s="14">
        <f t="shared" si="197"/>
        <v>31</v>
      </c>
      <c r="C262" s="1"/>
      <c r="D262" s="1"/>
      <c r="E262" s="1"/>
      <c r="F262" s="1"/>
      <c r="G262" s="1"/>
      <c r="H262" s="1"/>
      <c r="I262" s="1"/>
      <c r="J262" s="1"/>
    </row>
    <row r="263" spans="1:10" hidden="1" x14ac:dyDescent="0.25">
      <c r="A263" s="13">
        <f t="shared" si="198"/>
        <v>246</v>
      </c>
      <c r="B263" s="14">
        <f t="shared" si="197"/>
        <v>31</v>
      </c>
      <c r="C263" s="1"/>
      <c r="D263" s="1"/>
      <c r="E263" s="1"/>
      <c r="F263" s="1"/>
      <c r="G263" s="1"/>
      <c r="H263" s="1"/>
      <c r="I263" s="1"/>
      <c r="J263" s="1"/>
    </row>
    <row r="264" spans="1:10" hidden="1" x14ac:dyDescent="0.25">
      <c r="A264" s="13">
        <f t="shared" si="198"/>
        <v>247</v>
      </c>
      <c r="B264" s="14">
        <f t="shared" si="197"/>
        <v>31</v>
      </c>
      <c r="C264" s="1"/>
      <c r="D264" s="1"/>
      <c r="E264" s="1"/>
      <c r="F264" s="1"/>
      <c r="G264" s="1"/>
      <c r="H264" s="1"/>
      <c r="I264" s="1"/>
      <c r="J264" s="1"/>
    </row>
    <row r="265" spans="1:10" hidden="1" x14ac:dyDescent="0.25">
      <c r="A265" s="13">
        <f t="shared" si="198"/>
        <v>248</v>
      </c>
      <c r="B265" s="14">
        <f t="shared" si="197"/>
        <v>31</v>
      </c>
      <c r="C265" s="1"/>
      <c r="D265" s="1"/>
      <c r="E265" s="1"/>
      <c r="F265" s="1"/>
      <c r="G265" s="1"/>
      <c r="H265" s="1"/>
      <c r="I265" s="1"/>
      <c r="J265" s="1"/>
    </row>
    <row r="266" spans="1:10" hidden="1" x14ac:dyDescent="0.25">
      <c r="A266" s="45">
        <f t="shared" si="198"/>
        <v>249</v>
      </c>
      <c r="B266" s="14">
        <f t="shared" si="197"/>
        <v>32</v>
      </c>
      <c r="C266" s="1"/>
      <c r="D266" s="1"/>
      <c r="E266" s="1"/>
      <c r="F266" s="1"/>
      <c r="G266" s="1"/>
      <c r="H266" s="1"/>
      <c r="I266" s="1"/>
      <c r="J266" s="1"/>
    </row>
    <row r="267" spans="1:10" hidden="1" x14ac:dyDescent="0.25">
      <c r="A267" s="45">
        <f t="shared" si="198"/>
        <v>250</v>
      </c>
      <c r="B267" s="14">
        <f t="shared" si="197"/>
        <v>32</v>
      </c>
      <c r="C267" s="1"/>
      <c r="D267" s="1"/>
      <c r="E267" s="1"/>
      <c r="F267" s="1"/>
      <c r="G267" s="1"/>
      <c r="H267" s="1"/>
      <c r="I267" s="1"/>
      <c r="J267" s="1"/>
    </row>
    <row r="268" spans="1:10" hidden="1" x14ac:dyDescent="0.25">
      <c r="A268" s="45">
        <f t="shared" si="198"/>
        <v>251</v>
      </c>
      <c r="B268" s="14">
        <f t="shared" si="197"/>
        <v>32</v>
      </c>
      <c r="C268" s="1"/>
      <c r="D268" s="1"/>
      <c r="E268" s="1"/>
      <c r="F268" s="1"/>
      <c r="G268" s="1"/>
      <c r="H268" s="1"/>
      <c r="I268" s="1"/>
      <c r="J268" s="1"/>
    </row>
    <row r="269" spans="1:10" hidden="1" x14ac:dyDescent="0.25">
      <c r="A269" s="45">
        <f t="shared" si="198"/>
        <v>252</v>
      </c>
      <c r="B269" s="14">
        <f t="shared" ref="B269:B332" si="199">ROUND(PRODUCT(SQRT(A269),2),0)</f>
        <v>32</v>
      </c>
    </row>
    <row r="270" spans="1:10" hidden="1" x14ac:dyDescent="0.25">
      <c r="A270" s="13">
        <f t="shared" si="198"/>
        <v>253</v>
      </c>
      <c r="B270" s="14">
        <f t="shared" si="199"/>
        <v>32</v>
      </c>
    </row>
    <row r="271" spans="1:10" hidden="1" x14ac:dyDescent="0.25">
      <c r="A271" s="13">
        <f t="shared" si="198"/>
        <v>254</v>
      </c>
      <c r="B271" s="14">
        <f t="shared" si="199"/>
        <v>32</v>
      </c>
    </row>
    <row r="272" spans="1:10" hidden="1" x14ac:dyDescent="0.25">
      <c r="A272" s="13">
        <f t="shared" si="198"/>
        <v>255</v>
      </c>
      <c r="B272" s="14">
        <f t="shared" si="199"/>
        <v>32</v>
      </c>
    </row>
    <row r="273" spans="1:2" hidden="1" x14ac:dyDescent="0.25">
      <c r="A273" s="13">
        <f t="shared" si="198"/>
        <v>256</v>
      </c>
      <c r="B273" s="14">
        <f t="shared" si="199"/>
        <v>32</v>
      </c>
    </row>
    <row r="274" spans="1:2" hidden="1" x14ac:dyDescent="0.25">
      <c r="A274" s="13">
        <f t="shared" si="198"/>
        <v>257</v>
      </c>
      <c r="B274" s="14">
        <f t="shared" si="199"/>
        <v>32</v>
      </c>
    </row>
    <row r="275" spans="1:2" hidden="1" x14ac:dyDescent="0.25">
      <c r="A275" s="13">
        <f t="shared" si="198"/>
        <v>258</v>
      </c>
      <c r="B275" s="14">
        <f t="shared" si="199"/>
        <v>32</v>
      </c>
    </row>
    <row r="276" spans="1:2" hidden="1" x14ac:dyDescent="0.25">
      <c r="A276" s="13">
        <f t="shared" ref="A276:A339" si="200">A275+1</f>
        <v>259</v>
      </c>
      <c r="B276" s="14">
        <f t="shared" si="199"/>
        <v>32</v>
      </c>
    </row>
    <row r="277" spans="1:2" hidden="1" x14ac:dyDescent="0.25">
      <c r="A277" s="13">
        <f t="shared" si="200"/>
        <v>260</v>
      </c>
      <c r="B277" s="14">
        <f t="shared" si="199"/>
        <v>32</v>
      </c>
    </row>
    <row r="278" spans="1:2" hidden="1" x14ac:dyDescent="0.25">
      <c r="A278" s="13">
        <f t="shared" si="200"/>
        <v>261</v>
      </c>
      <c r="B278" s="14">
        <f t="shared" si="199"/>
        <v>32</v>
      </c>
    </row>
    <row r="279" spans="1:2" hidden="1" x14ac:dyDescent="0.25">
      <c r="A279" s="13">
        <f t="shared" si="200"/>
        <v>262</v>
      </c>
      <c r="B279" s="14">
        <f t="shared" si="199"/>
        <v>32</v>
      </c>
    </row>
    <row r="280" spans="1:2" hidden="1" x14ac:dyDescent="0.25">
      <c r="A280" s="13">
        <f t="shared" si="200"/>
        <v>263</v>
      </c>
      <c r="B280" s="14">
        <f t="shared" si="199"/>
        <v>32</v>
      </c>
    </row>
    <row r="281" spans="1:2" hidden="1" x14ac:dyDescent="0.25">
      <c r="A281" s="13">
        <f t="shared" si="200"/>
        <v>264</v>
      </c>
      <c r="B281" s="14">
        <f t="shared" si="199"/>
        <v>32</v>
      </c>
    </row>
    <row r="282" spans="1:2" hidden="1" x14ac:dyDescent="0.25">
      <c r="A282" s="13">
        <f t="shared" si="200"/>
        <v>265</v>
      </c>
      <c r="B282" s="14">
        <f t="shared" si="199"/>
        <v>33</v>
      </c>
    </row>
    <row r="283" spans="1:2" hidden="1" x14ac:dyDescent="0.25">
      <c r="A283" s="13">
        <f t="shared" si="200"/>
        <v>266</v>
      </c>
      <c r="B283" s="14">
        <f t="shared" si="199"/>
        <v>33</v>
      </c>
    </row>
    <row r="284" spans="1:2" hidden="1" x14ac:dyDescent="0.25">
      <c r="A284" s="13">
        <f t="shared" si="200"/>
        <v>267</v>
      </c>
      <c r="B284" s="14">
        <f t="shared" si="199"/>
        <v>33</v>
      </c>
    </row>
    <row r="285" spans="1:2" hidden="1" x14ac:dyDescent="0.25">
      <c r="A285" s="13">
        <f t="shared" si="200"/>
        <v>268</v>
      </c>
      <c r="B285" s="14">
        <f t="shared" si="199"/>
        <v>33</v>
      </c>
    </row>
    <row r="286" spans="1:2" hidden="1" x14ac:dyDescent="0.25">
      <c r="A286" s="13">
        <f t="shared" si="200"/>
        <v>269</v>
      </c>
      <c r="B286" s="14">
        <f t="shared" si="199"/>
        <v>33</v>
      </c>
    </row>
    <row r="287" spans="1:2" hidden="1" x14ac:dyDescent="0.25">
      <c r="A287" s="13">
        <f t="shared" si="200"/>
        <v>270</v>
      </c>
      <c r="B287" s="14">
        <f t="shared" si="199"/>
        <v>33</v>
      </c>
    </row>
    <row r="288" spans="1:2" hidden="1" x14ac:dyDescent="0.25">
      <c r="A288" s="13">
        <f t="shared" si="200"/>
        <v>271</v>
      </c>
      <c r="B288" s="14">
        <f t="shared" si="199"/>
        <v>33</v>
      </c>
    </row>
    <row r="289" spans="1:2" hidden="1" x14ac:dyDescent="0.25">
      <c r="A289" s="13">
        <f t="shared" si="200"/>
        <v>272</v>
      </c>
      <c r="B289" s="14">
        <f t="shared" si="199"/>
        <v>33</v>
      </c>
    </row>
    <row r="290" spans="1:2" hidden="1" x14ac:dyDescent="0.25">
      <c r="A290" s="13">
        <f t="shared" si="200"/>
        <v>273</v>
      </c>
      <c r="B290" s="14">
        <f t="shared" si="199"/>
        <v>33</v>
      </c>
    </row>
    <row r="291" spans="1:2" hidden="1" x14ac:dyDescent="0.25">
      <c r="A291" s="13">
        <f t="shared" si="200"/>
        <v>274</v>
      </c>
      <c r="B291" s="14">
        <f t="shared" si="199"/>
        <v>33</v>
      </c>
    </row>
    <row r="292" spans="1:2" hidden="1" x14ac:dyDescent="0.25">
      <c r="A292" s="13">
        <f t="shared" si="200"/>
        <v>275</v>
      </c>
      <c r="B292" s="14">
        <f t="shared" si="199"/>
        <v>33</v>
      </c>
    </row>
    <row r="293" spans="1:2" hidden="1" x14ac:dyDescent="0.25">
      <c r="A293" s="13">
        <f t="shared" si="200"/>
        <v>276</v>
      </c>
      <c r="B293" s="14">
        <f t="shared" si="199"/>
        <v>33</v>
      </c>
    </row>
    <row r="294" spans="1:2" hidden="1" x14ac:dyDescent="0.25">
      <c r="A294" s="13">
        <f t="shared" si="200"/>
        <v>277</v>
      </c>
      <c r="B294" s="14">
        <f t="shared" si="199"/>
        <v>33</v>
      </c>
    </row>
    <row r="295" spans="1:2" hidden="1" x14ac:dyDescent="0.25">
      <c r="A295" s="13">
        <f t="shared" si="200"/>
        <v>278</v>
      </c>
      <c r="B295" s="14">
        <f t="shared" si="199"/>
        <v>33</v>
      </c>
    </row>
    <row r="296" spans="1:2" hidden="1" x14ac:dyDescent="0.25">
      <c r="A296" s="13">
        <f t="shared" si="200"/>
        <v>279</v>
      </c>
      <c r="B296" s="14">
        <f t="shared" si="199"/>
        <v>33</v>
      </c>
    </row>
    <row r="297" spans="1:2" hidden="1" x14ac:dyDescent="0.25">
      <c r="A297" s="13">
        <f t="shared" si="200"/>
        <v>280</v>
      </c>
      <c r="B297" s="14">
        <f t="shared" si="199"/>
        <v>33</v>
      </c>
    </row>
    <row r="298" spans="1:2" hidden="1" x14ac:dyDescent="0.25">
      <c r="A298" s="13">
        <f t="shared" si="200"/>
        <v>281</v>
      </c>
      <c r="B298" s="14">
        <f t="shared" si="199"/>
        <v>34</v>
      </c>
    </row>
    <row r="299" spans="1:2" hidden="1" x14ac:dyDescent="0.25">
      <c r="A299" s="13">
        <f t="shared" si="200"/>
        <v>282</v>
      </c>
      <c r="B299" s="14">
        <f t="shared" si="199"/>
        <v>34</v>
      </c>
    </row>
    <row r="300" spans="1:2" hidden="1" x14ac:dyDescent="0.25">
      <c r="A300" s="13">
        <f t="shared" si="200"/>
        <v>283</v>
      </c>
      <c r="B300" s="14">
        <f t="shared" si="199"/>
        <v>34</v>
      </c>
    </row>
    <row r="301" spans="1:2" hidden="1" x14ac:dyDescent="0.25">
      <c r="A301" s="13">
        <f t="shared" si="200"/>
        <v>284</v>
      </c>
      <c r="B301" s="14">
        <f t="shared" si="199"/>
        <v>34</v>
      </c>
    </row>
    <row r="302" spans="1:2" hidden="1" x14ac:dyDescent="0.25">
      <c r="A302" s="13">
        <f t="shared" si="200"/>
        <v>285</v>
      </c>
      <c r="B302" s="14">
        <f t="shared" si="199"/>
        <v>34</v>
      </c>
    </row>
    <row r="303" spans="1:2" hidden="1" x14ac:dyDescent="0.25">
      <c r="A303" s="13">
        <f t="shared" si="200"/>
        <v>286</v>
      </c>
      <c r="B303" s="14">
        <f t="shared" si="199"/>
        <v>34</v>
      </c>
    </row>
    <row r="304" spans="1:2" hidden="1" x14ac:dyDescent="0.25">
      <c r="A304" s="13">
        <f t="shared" si="200"/>
        <v>287</v>
      </c>
      <c r="B304" s="14">
        <f t="shared" si="199"/>
        <v>34</v>
      </c>
    </row>
    <row r="305" spans="1:2" hidden="1" x14ac:dyDescent="0.25">
      <c r="A305" s="13">
        <f t="shared" si="200"/>
        <v>288</v>
      </c>
      <c r="B305" s="14">
        <f t="shared" si="199"/>
        <v>34</v>
      </c>
    </row>
    <row r="306" spans="1:2" hidden="1" x14ac:dyDescent="0.25">
      <c r="A306" s="13">
        <f t="shared" si="200"/>
        <v>289</v>
      </c>
      <c r="B306" s="14">
        <f t="shared" si="199"/>
        <v>34</v>
      </c>
    </row>
    <row r="307" spans="1:2" hidden="1" x14ac:dyDescent="0.25">
      <c r="A307" s="13">
        <f t="shared" si="200"/>
        <v>290</v>
      </c>
      <c r="B307" s="14">
        <f t="shared" si="199"/>
        <v>34</v>
      </c>
    </row>
    <row r="308" spans="1:2" hidden="1" x14ac:dyDescent="0.25">
      <c r="A308" s="13">
        <f t="shared" si="200"/>
        <v>291</v>
      </c>
      <c r="B308" s="14">
        <f t="shared" si="199"/>
        <v>34</v>
      </c>
    </row>
    <row r="309" spans="1:2" hidden="1" x14ac:dyDescent="0.25">
      <c r="A309" s="13">
        <f t="shared" si="200"/>
        <v>292</v>
      </c>
      <c r="B309" s="14">
        <f t="shared" si="199"/>
        <v>34</v>
      </c>
    </row>
    <row r="310" spans="1:2" hidden="1" x14ac:dyDescent="0.25">
      <c r="A310" s="13">
        <f t="shared" si="200"/>
        <v>293</v>
      </c>
      <c r="B310" s="14">
        <f t="shared" si="199"/>
        <v>34</v>
      </c>
    </row>
    <row r="311" spans="1:2" hidden="1" x14ac:dyDescent="0.25">
      <c r="A311" s="13">
        <f t="shared" si="200"/>
        <v>294</v>
      </c>
      <c r="B311" s="14">
        <f t="shared" si="199"/>
        <v>34</v>
      </c>
    </row>
    <row r="312" spans="1:2" hidden="1" x14ac:dyDescent="0.25">
      <c r="A312" s="13">
        <f t="shared" si="200"/>
        <v>295</v>
      </c>
      <c r="B312" s="14">
        <f t="shared" si="199"/>
        <v>34</v>
      </c>
    </row>
    <row r="313" spans="1:2" hidden="1" x14ac:dyDescent="0.25">
      <c r="A313" s="13">
        <f t="shared" si="200"/>
        <v>296</v>
      </c>
      <c r="B313" s="14">
        <f t="shared" si="199"/>
        <v>34</v>
      </c>
    </row>
    <row r="314" spans="1:2" hidden="1" x14ac:dyDescent="0.25">
      <c r="A314" s="13">
        <f t="shared" si="200"/>
        <v>297</v>
      </c>
      <c r="B314" s="14">
        <f t="shared" si="199"/>
        <v>34</v>
      </c>
    </row>
    <row r="315" spans="1:2" hidden="1" x14ac:dyDescent="0.25">
      <c r="A315" s="13">
        <f t="shared" si="200"/>
        <v>298</v>
      </c>
      <c r="B315" s="14">
        <f t="shared" si="199"/>
        <v>35</v>
      </c>
    </row>
    <row r="316" spans="1:2" hidden="1" x14ac:dyDescent="0.25">
      <c r="A316" s="13">
        <f t="shared" si="200"/>
        <v>299</v>
      </c>
      <c r="B316" s="14">
        <f t="shared" si="199"/>
        <v>35</v>
      </c>
    </row>
    <row r="317" spans="1:2" hidden="1" x14ac:dyDescent="0.25">
      <c r="A317" s="13">
        <f t="shared" si="200"/>
        <v>300</v>
      </c>
      <c r="B317" s="14">
        <f t="shared" si="199"/>
        <v>35</v>
      </c>
    </row>
    <row r="318" spans="1:2" hidden="1" x14ac:dyDescent="0.25">
      <c r="A318" s="13">
        <f t="shared" si="200"/>
        <v>301</v>
      </c>
      <c r="B318" s="14">
        <f t="shared" si="199"/>
        <v>35</v>
      </c>
    </row>
    <row r="319" spans="1:2" hidden="1" x14ac:dyDescent="0.25">
      <c r="A319" s="13">
        <f t="shared" si="200"/>
        <v>302</v>
      </c>
      <c r="B319" s="14">
        <f t="shared" si="199"/>
        <v>35</v>
      </c>
    </row>
    <row r="320" spans="1:2" hidden="1" x14ac:dyDescent="0.25">
      <c r="A320" s="13">
        <f t="shared" si="200"/>
        <v>303</v>
      </c>
      <c r="B320" s="14">
        <f t="shared" si="199"/>
        <v>35</v>
      </c>
    </row>
    <row r="321" spans="1:2" hidden="1" x14ac:dyDescent="0.25">
      <c r="A321" s="13">
        <f t="shared" si="200"/>
        <v>304</v>
      </c>
      <c r="B321" s="14">
        <f t="shared" si="199"/>
        <v>35</v>
      </c>
    </row>
    <row r="322" spans="1:2" hidden="1" x14ac:dyDescent="0.25">
      <c r="A322" s="13">
        <f t="shared" si="200"/>
        <v>305</v>
      </c>
      <c r="B322" s="14">
        <f t="shared" si="199"/>
        <v>35</v>
      </c>
    </row>
    <row r="323" spans="1:2" hidden="1" x14ac:dyDescent="0.25">
      <c r="A323" s="13">
        <f t="shared" si="200"/>
        <v>306</v>
      </c>
      <c r="B323" s="14">
        <f t="shared" si="199"/>
        <v>35</v>
      </c>
    </row>
    <row r="324" spans="1:2" hidden="1" x14ac:dyDescent="0.25">
      <c r="A324" s="13">
        <f t="shared" si="200"/>
        <v>307</v>
      </c>
      <c r="B324" s="14">
        <f t="shared" si="199"/>
        <v>35</v>
      </c>
    </row>
    <row r="325" spans="1:2" hidden="1" x14ac:dyDescent="0.25">
      <c r="A325" s="13">
        <f t="shared" si="200"/>
        <v>308</v>
      </c>
      <c r="B325" s="14">
        <f t="shared" si="199"/>
        <v>35</v>
      </c>
    </row>
    <row r="326" spans="1:2" hidden="1" x14ac:dyDescent="0.25">
      <c r="A326" s="13">
        <f t="shared" si="200"/>
        <v>309</v>
      </c>
      <c r="B326" s="14">
        <f t="shared" si="199"/>
        <v>35</v>
      </c>
    </row>
    <row r="327" spans="1:2" hidden="1" x14ac:dyDescent="0.25">
      <c r="A327" s="13">
        <f t="shared" si="200"/>
        <v>310</v>
      </c>
      <c r="B327" s="14">
        <f t="shared" si="199"/>
        <v>35</v>
      </c>
    </row>
    <row r="328" spans="1:2" hidden="1" x14ac:dyDescent="0.25">
      <c r="A328" s="13">
        <f t="shared" si="200"/>
        <v>311</v>
      </c>
      <c r="B328" s="14">
        <f t="shared" si="199"/>
        <v>35</v>
      </c>
    </row>
    <row r="329" spans="1:2" hidden="1" x14ac:dyDescent="0.25">
      <c r="A329" s="13">
        <f t="shared" si="200"/>
        <v>312</v>
      </c>
      <c r="B329" s="14">
        <f t="shared" si="199"/>
        <v>35</v>
      </c>
    </row>
    <row r="330" spans="1:2" hidden="1" x14ac:dyDescent="0.25">
      <c r="A330" s="13">
        <f t="shared" si="200"/>
        <v>313</v>
      </c>
      <c r="B330" s="14">
        <f t="shared" si="199"/>
        <v>35</v>
      </c>
    </row>
    <row r="331" spans="1:2" hidden="1" x14ac:dyDescent="0.25">
      <c r="A331" s="13">
        <f t="shared" si="200"/>
        <v>314</v>
      </c>
      <c r="B331" s="14">
        <f t="shared" si="199"/>
        <v>35</v>
      </c>
    </row>
    <row r="332" spans="1:2" hidden="1" x14ac:dyDescent="0.25">
      <c r="A332" s="13">
        <f t="shared" si="200"/>
        <v>315</v>
      </c>
      <c r="B332" s="14">
        <f t="shared" si="199"/>
        <v>35</v>
      </c>
    </row>
    <row r="333" spans="1:2" hidden="1" x14ac:dyDescent="0.25">
      <c r="A333" s="13">
        <f t="shared" si="200"/>
        <v>316</v>
      </c>
      <c r="B333" s="14">
        <f t="shared" ref="B333:B396" si="201">ROUND(PRODUCT(SQRT(A333),2),0)</f>
        <v>36</v>
      </c>
    </row>
    <row r="334" spans="1:2" hidden="1" x14ac:dyDescent="0.25">
      <c r="A334" s="13">
        <f t="shared" si="200"/>
        <v>317</v>
      </c>
      <c r="B334" s="14">
        <f t="shared" si="201"/>
        <v>36</v>
      </c>
    </row>
    <row r="335" spans="1:2" hidden="1" x14ac:dyDescent="0.25">
      <c r="A335" s="13">
        <f t="shared" si="200"/>
        <v>318</v>
      </c>
      <c r="B335" s="14">
        <f t="shared" si="201"/>
        <v>36</v>
      </c>
    </row>
    <row r="336" spans="1:2" hidden="1" x14ac:dyDescent="0.25">
      <c r="A336" s="13">
        <f t="shared" si="200"/>
        <v>319</v>
      </c>
      <c r="B336" s="14">
        <f t="shared" si="201"/>
        <v>36</v>
      </c>
    </row>
    <row r="337" spans="1:2" hidden="1" x14ac:dyDescent="0.25">
      <c r="A337" s="13">
        <f t="shared" si="200"/>
        <v>320</v>
      </c>
      <c r="B337" s="14">
        <f t="shared" si="201"/>
        <v>36</v>
      </c>
    </row>
    <row r="338" spans="1:2" hidden="1" x14ac:dyDescent="0.25">
      <c r="A338" s="13">
        <f t="shared" si="200"/>
        <v>321</v>
      </c>
      <c r="B338" s="14">
        <f t="shared" si="201"/>
        <v>36</v>
      </c>
    </row>
    <row r="339" spans="1:2" hidden="1" x14ac:dyDescent="0.25">
      <c r="A339" s="13">
        <f t="shared" si="200"/>
        <v>322</v>
      </c>
      <c r="B339" s="14">
        <f t="shared" si="201"/>
        <v>36</v>
      </c>
    </row>
    <row r="340" spans="1:2" hidden="1" x14ac:dyDescent="0.25">
      <c r="A340" s="13">
        <f t="shared" ref="A340:A403" si="202">A339+1</f>
        <v>323</v>
      </c>
      <c r="B340" s="14">
        <f t="shared" si="201"/>
        <v>36</v>
      </c>
    </row>
    <row r="341" spans="1:2" hidden="1" x14ac:dyDescent="0.25">
      <c r="A341" s="13">
        <f t="shared" si="202"/>
        <v>324</v>
      </c>
      <c r="B341" s="14">
        <f t="shared" si="201"/>
        <v>36</v>
      </c>
    </row>
    <row r="342" spans="1:2" hidden="1" x14ac:dyDescent="0.25">
      <c r="A342" s="13">
        <f t="shared" si="202"/>
        <v>325</v>
      </c>
      <c r="B342" s="14">
        <f t="shared" si="201"/>
        <v>36</v>
      </c>
    </row>
    <row r="343" spans="1:2" hidden="1" x14ac:dyDescent="0.25">
      <c r="A343" s="13">
        <f t="shared" si="202"/>
        <v>326</v>
      </c>
      <c r="B343" s="14">
        <f t="shared" si="201"/>
        <v>36</v>
      </c>
    </row>
    <row r="344" spans="1:2" hidden="1" x14ac:dyDescent="0.25">
      <c r="A344" s="13">
        <f t="shared" si="202"/>
        <v>327</v>
      </c>
      <c r="B344" s="14">
        <f t="shared" si="201"/>
        <v>36</v>
      </c>
    </row>
    <row r="345" spans="1:2" hidden="1" x14ac:dyDescent="0.25">
      <c r="A345" s="13">
        <f t="shared" si="202"/>
        <v>328</v>
      </c>
      <c r="B345" s="14">
        <f t="shared" si="201"/>
        <v>36</v>
      </c>
    </row>
    <row r="346" spans="1:2" hidden="1" x14ac:dyDescent="0.25">
      <c r="A346" s="13">
        <f t="shared" si="202"/>
        <v>329</v>
      </c>
      <c r="B346" s="14">
        <f t="shared" si="201"/>
        <v>36</v>
      </c>
    </row>
    <row r="347" spans="1:2" hidden="1" x14ac:dyDescent="0.25">
      <c r="A347" s="13">
        <f t="shared" si="202"/>
        <v>330</v>
      </c>
      <c r="B347" s="14">
        <f t="shared" si="201"/>
        <v>36</v>
      </c>
    </row>
    <row r="348" spans="1:2" hidden="1" x14ac:dyDescent="0.25">
      <c r="A348" s="13">
        <f t="shared" si="202"/>
        <v>331</v>
      </c>
      <c r="B348" s="14">
        <f t="shared" si="201"/>
        <v>36</v>
      </c>
    </row>
    <row r="349" spans="1:2" hidden="1" x14ac:dyDescent="0.25">
      <c r="A349" s="13">
        <f t="shared" si="202"/>
        <v>332</v>
      </c>
      <c r="B349" s="14">
        <f t="shared" si="201"/>
        <v>36</v>
      </c>
    </row>
    <row r="350" spans="1:2" hidden="1" x14ac:dyDescent="0.25">
      <c r="A350" s="13">
        <f t="shared" si="202"/>
        <v>333</v>
      </c>
      <c r="B350" s="14">
        <f t="shared" si="201"/>
        <v>36</v>
      </c>
    </row>
    <row r="351" spans="1:2" hidden="1" x14ac:dyDescent="0.25">
      <c r="A351" s="13">
        <f t="shared" si="202"/>
        <v>334</v>
      </c>
      <c r="B351" s="14">
        <f t="shared" si="201"/>
        <v>37</v>
      </c>
    </row>
    <row r="352" spans="1:2" hidden="1" x14ac:dyDescent="0.25">
      <c r="A352" s="13">
        <f t="shared" si="202"/>
        <v>335</v>
      </c>
      <c r="B352" s="14">
        <f t="shared" si="201"/>
        <v>37</v>
      </c>
    </row>
    <row r="353" spans="1:2" hidden="1" x14ac:dyDescent="0.25">
      <c r="A353" s="13">
        <f t="shared" si="202"/>
        <v>336</v>
      </c>
      <c r="B353" s="14">
        <f t="shared" si="201"/>
        <v>37</v>
      </c>
    </row>
    <row r="354" spans="1:2" hidden="1" x14ac:dyDescent="0.25">
      <c r="A354" s="13">
        <f t="shared" si="202"/>
        <v>337</v>
      </c>
      <c r="B354" s="14">
        <f t="shared" si="201"/>
        <v>37</v>
      </c>
    </row>
    <row r="355" spans="1:2" hidden="1" x14ac:dyDescent="0.25">
      <c r="A355" s="13">
        <f t="shared" si="202"/>
        <v>338</v>
      </c>
      <c r="B355" s="14">
        <f t="shared" si="201"/>
        <v>37</v>
      </c>
    </row>
    <row r="356" spans="1:2" hidden="1" x14ac:dyDescent="0.25">
      <c r="A356" s="13">
        <f t="shared" si="202"/>
        <v>339</v>
      </c>
      <c r="B356" s="14">
        <f t="shared" si="201"/>
        <v>37</v>
      </c>
    </row>
    <row r="357" spans="1:2" hidden="1" x14ac:dyDescent="0.25">
      <c r="A357" s="13">
        <f t="shared" si="202"/>
        <v>340</v>
      </c>
      <c r="B357" s="14">
        <f t="shared" si="201"/>
        <v>37</v>
      </c>
    </row>
    <row r="358" spans="1:2" hidden="1" x14ac:dyDescent="0.25">
      <c r="A358" s="13">
        <f t="shared" si="202"/>
        <v>341</v>
      </c>
      <c r="B358" s="14">
        <f t="shared" si="201"/>
        <v>37</v>
      </c>
    </row>
    <row r="359" spans="1:2" hidden="1" x14ac:dyDescent="0.25">
      <c r="A359" s="13">
        <f t="shared" si="202"/>
        <v>342</v>
      </c>
      <c r="B359" s="14">
        <f t="shared" si="201"/>
        <v>37</v>
      </c>
    </row>
    <row r="360" spans="1:2" hidden="1" x14ac:dyDescent="0.25">
      <c r="A360" s="13">
        <f t="shared" si="202"/>
        <v>343</v>
      </c>
      <c r="B360" s="14">
        <f t="shared" si="201"/>
        <v>37</v>
      </c>
    </row>
    <row r="361" spans="1:2" hidden="1" x14ac:dyDescent="0.25">
      <c r="A361" s="13">
        <f t="shared" si="202"/>
        <v>344</v>
      </c>
      <c r="B361" s="14">
        <f t="shared" si="201"/>
        <v>37</v>
      </c>
    </row>
    <row r="362" spans="1:2" hidden="1" x14ac:dyDescent="0.25">
      <c r="A362" s="13">
        <f t="shared" si="202"/>
        <v>345</v>
      </c>
      <c r="B362" s="14">
        <f t="shared" si="201"/>
        <v>37</v>
      </c>
    </row>
    <row r="363" spans="1:2" hidden="1" x14ac:dyDescent="0.25">
      <c r="A363" s="13">
        <f t="shared" si="202"/>
        <v>346</v>
      </c>
      <c r="B363" s="14">
        <f t="shared" si="201"/>
        <v>37</v>
      </c>
    </row>
    <row r="364" spans="1:2" hidden="1" x14ac:dyDescent="0.25">
      <c r="A364" s="13">
        <f t="shared" si="202"/>
        <v>347</v>
      </c>
      <c r="B364" s="14">
        <f t="shared" si="201"/>
        <v>37</v>
      </c>
    </row>
    <row r="365" spans="1:2" hidden="1" x14ac:dyDescent="0.25">
      <c r="A365" s="13">
        <f t="shared" si="202"/>
        <v>348</v>
      </c>
      <c r="B365" s="14">
        <f t="shared" si="201"/>
        <v>37</v>
      </c>
    </row>
    <row r="366" spans="1:2" hidden="1" x14ac:dyDescent="0.25">
      <c r="A366" s="13">
        <f t="shared" si="202"/>
        <v>349</v>
      </c>
      <c r="B366" s="14">
        <f t="shared" si="201"/>
        <v>37</v>
      </c>
    </row>
    <row r="367" spans="1:2" hidden="1" x14ac:dyDescent="0.25">
      <c r="A367" s="13">
        <f t="shared" si="202"/>
        <v>350</v>
      </c>
      <c r="B367" s="14">
        <f t="shared" si="201"/>
        <v>37</v>
      </c>
    </row>
    <row r="368" spans="1:2" hidden="1" x14ac:dyDescent="0.25">
      <c r="A368" s="13">
        <f t="shared" si="202"/>
        <v>351</v>
      </c>
      <c r="B368" s="14">
        <f t="shared" si="201"/>
        <v>37</v>
      </c>
    </row>
    <row r="369" spans="1:2" hidden="1" x14ac:dyDescent="0.25">
      <c r="A369" s="13">
        <f t="shared" si="202"/>
        <v>352</v>
      </c>
      <c r="B369" s="14">
        <f t="shared" si="201"/>
        <v>38</v>
      </c>
    </row>
    <row r="370" spans="1:2" hidden="1" x14ac:dyDescent="0.25">
      <c r="A370" s="13">
        <f t="shared" si="202"/>
        <v>353</v>
      </c>
      <c r="B370" s="14">
        <f t="shared" si="201"/>
        <v>38</v>
      </c>
    </row>
    <row r="371" spans="1:2" hidden="1" x14ac:dyDescent="0.25">
      <c r="A371" s="13">
        <f t="shared" si="202"/>
        <v>354</v>
      </c>
      <c r="B371" s="14">
        <f t="shared" si="201"/>
        <v>38</v>
      </c>
    </row>
    <row r="372" spans="1:2" hidden="1" x14ac:dyDescent="0.25">
      <c r="A372" s="13">
        <f t="shared" si="202"/>
        <v>355</v>
      </c>
      <c r="B372" s="14">
        <f t="shared" si="201"/>
        <v>38</v>
      </c>
    </row>
    <row r="373" spans="1:2" hidden="1" x14ac:dyDescent="0.25">
      <c r="A373" s="13">
        <f t="shared" si="202"/>
        <v>356</v>
      </c>
      <c r="B373" s="14">
        <f t="shared" si="201"/>
        <v>38</v>
      </c>
    </row>
    <row r="374" spans="1:2" hidden="1" x14ac:dyDescent="0.25">
      <c r="A374" s="13">
        <f t="shared" si="202"/>
        <v>357</v>
      </c>
      <c r="B374" s="14">
        <f t="shared" si="201"/>
        <v>38</v>
      </c>
    </row>
    <row r="375" spans="1:2" hidden="1" x14ac:dyDescent="0.25">
      <c r="A375" s="13">
        <f t="shared" si="202"/>
        <v>358</v>
      </c>
      <c r="B375" s="14">
        <f t="shared" si="201"/>
        <v>38</v>
      </c>
    </row>
    <row r="376" spans="1:2" hidden="1" x14ac:dyDescent="0.25">
      <c r="A376" s="13">
        <f t="shared" si="202"/>
        <v>359</v>
      </c>
      <c r="B376" s="14">
        <f t="shared" si="201"/>
        <v>38</v>
      </c>
    </row>
    <row r="377" spans="1:2" hidden="1" x14ac:dyDescent="0.25">
      <c r="A377" s="13">
        <f t="shared" si="202"/>
        <v>360</v>
      </c>
      <c r="B377" s="14">
        <f t="shared" si="201"/>
        <v>38</v>
      </c>
    </row>
    <row r="378" spans="1:2" hidden="1" x14ac:dyDescent="0.25">
      <c r="A378" s="13">
        <f t="shared" si="202"/>
        <v>361</v>
      </c>
      <c r="B378" s="14">
        <f t="shared" si="201"/>
        <v>38</v>
      </c>
    </row>
    <row r="379" spans="1:2" hidden="1" x14ac:dyDescent="0.25">
      <c r="A379" s="13">
        <f t="shared" si="202"/>
        <v>362</v>
      </c>
      <c r="B379" s="14">
        <f t="shared" si="201"/>
        <v>38</v>
      </c>
    </row>
    <row r="380" spans="1:2" hidden="1" x14ac:dyDescent="0.25">
      <c r="A380" s="13">
        <f t="shared" si="202"/>
        <v>363</v>
      </c>
      <c r="B380" s="14">
        <f t="shared" si="201"/>
        <v>38</v>
      </c>
    </row>
    <row r="381" spans="1:2" hidden="1" x14ac:dyDescent="0.25">
      <c r="A381" s="13">
        <f t="shared" si="202"/>
        <v>364</v>
      </c>
      <c r="B381" s="14">
        <f t="shared" si="201"/>
        <v>38</v>
      </c>
    </row>
    <row r="382" spans="1:2" hidden="1" x14ac:dyDescent="0.25">
      <c r="A382" s="13">
        <f t="shared" si="202"/>
        <v>365</v>
      </c>
      <c r="B382" s="14">
        <f t="shared" si="201"/>
        <v>38</v>
      </c>
    </row>
    <row r="383" spans="1:2" hidden="1" x14ac:dyDescent="0.25">
      <c r="A383" s="13">
        <f t="shared" si="202"/>
        <v>366</v>
      </c>
      <c r="B383" s="14">
        <f t="shared" si="201"/>
        <v>38</v>
      </c>
    </row>
    <row r="384" spans="1:2" hidden="1" x14ac:dyDescent="0.25">
      <c r="A384" s="13">
        <f t="shared" si="202"/>
        <v>367</v>
      </c>
      <c r="B384" s="14">
        <f t="shared" si="201"/>
        <v>38</v>
      </c>
    </row>
    <row r="385" spans="1:2" hidden="1" x14ac:dyDescent="0.25">
      <c r="A385" s="13">
        <f t="shared" si="202"/>
        <v>368</v>
      </c>
      <c r="B385" s="14">
        <f t="shared" si="201"/>
        <v>38</v>
      </c>
    </row>
    <row r="386" spans="1:2" hidden="1" x14ac:dyDescent="0.25">
      <c r="A386" s="13">
        <f t="shared" si="202"/>
        <v>369</v>
      </c>
      <c r="B386" s="14">
        <f t="shared" si="201"/>
        <v>38</v>
      </c>
    </row>
    <row r="387" spans="1:2" hidden="1" x14ac:dyDescent="0.25">
      <c r="A387" s="13">
        <f t="shared" si="202"/>
        <v>370</v>
      </c>
      <c r="B387" s="14">
        <f t="shared" si="201"/>
        <v>38</v>
      </c>
    </row>
    <row r="388" spans="1:2" hidden="1" x14ac:dyDescent="0.25">
      <c r="A388" s="13">
        <f t="shared" si="202"/>
        <v>371</v>
      </c>
      <c r="B388" s="14">
        <f t="shared" si="201"/>
        <v>39</v>
      </c>
    </row>
    <row r="389" spans="1:2" hidden="1" x14ac:dyDescent="0.25">
      <c r="A389" s="13">
        <f t="shared" si="202"/>
        <v>372</v>
      </c>
      <c r="B389" s="14">
        <f t="shared" si="201"/>
        <v>39</v>
      </c>
    </row>
    <row r="390" spans="1:2" hidden="1" x14ac:dyDescent="0.25">
      <c r="A390" s="13">
        <f t="shared" si="202"/>
        <v>373</v>
      </c>
      <c r="B390" s="14">
        <f t="shared" si="201"/>
        <v>39</v>
      </c>
    </row>
    <row r="391" spans="1:2" hidden="1" x14ac:dyDescent="0.25">
      <c r="A391" s="13">
        <f t="shared" si="202"/>
        <v>374</v>
      </c>
      <c r="B391" s="14">
        <f t="shared" si="201"/>
        <v>39</v>
      </c>
    </row>
    <row r="392" spans="1:2" hidden="1" x14ac:dyDescent="0.25">
      <c r="A392" s="13">
        <f t="shared" si="202"/>
        <v>375</v>
      </c>
      <c r="B392" s="14">
        <f t="shared" si="201"/>
        <v>39</v>
      </c>
    </row>
    <row r="393" spans="1:2" hidden="1" x14ac:dyDescent="0.25">
      <c r="A393" s="13">
        <f t="shared" si="202"/>
        <v>376</v>
      </c>
      <c r="B393" s="14">
        <f t="shared" si="201"/>
        <v>39</v>
      </c>
    </row>
    <row r="394" spans="1:2" hidden="1" x14ac:dyDescent="0.25">
      <c r="A394" s="13">
        <f t="shared" si="202"/>
        <v>377</v>
      </c>
      <c r="B394" s="14">
        <f t="shared" si="201"/>
        <v>39</v>
      </c>
    </row>
    <row r="395" spans="1:2" hidden="1" x14ac:dyDescent="0.25">
      <c r="A395" s="13">
        <f t="shared" si="202"/>
        <v>378</v>
      </c>
      <c r="B395" s="14">
        <f t="shared" si="201"/>
        <v>39</v>
      </c>
    </row>
    <row r="396" spans="1:2" hidden="1" x14ac:dyDescent="0.25">
      <c r="A396" s="13">
        <f t="shared" si="202"/>
        <v>379</v>
      </c>
      <c r="B396" s="14">
        <f t="shared" si="201"/>
        <v>39</v>
      </c>
    </row>
    <row r="397" spans="1:2" hidden="1" x14ac:dyDescent="0.25">
      <c r="A397" s="13">
        <f t="shared" si="202"/>
        <v>380</v>
      </c>
      <c r="B397" s="14">
        <f t="shared" ref="B397:B460" si="203">ROUND(PRODUCT(SQRT(A397),2),0)</f>
        <v>39</v>
      </c>
    </row>
    <row r="398" spans="1:2" hidden="1" x14ac:dyDescent="0.25">
      <c r="A398" s="13">
        <f t="shared" si="202"/>
        <v>381</v>
      </c>
      <c r="B398" s="14">
        <f t="shared" si="203"/>
        <v>39</v>
      </c>
    </row>
    <row r="399" spans="1:2" hidden="1" x14ac:dyDescent="0.25">
      <c r="A399" s="13">
        <f t="shared" si="202"/>
        <v>382</v>
      </c>
      <c r="B399" s="14">
        <f t="shared" si="203"/>
        <v>39</v>
      </c>
    </row>
    <row r="400" spans="1:2" hidden="1" x14ac:dyDescent="0.25">
      <c r="A400" s="13">
        <f t="shared" si="202"/>
        <v>383</v>
      </c>
      <c r="B400" s="14">
        <f t="shared" si="203"/>
        <v>39</v>
      </c>
    </row>
    <row r="401" spans="1:2" hidden="1" x14ac:dyDescent="0.25">
      <c r="A401" s="13">
        <f t="shared" si="202"/>
        <v>384</v>
      </c>
      <c r="B401" s="14">
        <f t="shared" si="203"/>
        <v>39</v>
      </c>
    </row>
    <row r="402" spans="1:2" hidden="1" x14ac:dyDescent="0.25">
      <c r="A402" s="13">
        <f t="shared" si="202"/>
        <v>385</v>
      </c>
      <c r="B402" s="14">
        <f t="shared" si="203"/>
        <v>39</v>
      </c>
    </row>
    <row r="403" spans="1:2" hidden="1" x14ac:dyDescent="0.25">
      <c r="A403" s="13">
        <f t="shared" si="202"/>
        <v>386</v>
      </c>
      <c r="B403" s="14">
        <f t="shared" si="203"/>
        <v>39</v>
      </c>
    </row>
    <row r="404" spans="1:2" hidden="1" x14ac:dyDescent="0.25">
      <c r="A404" s="13">
        <f t="shared" ref="A404:A467" si="204">A403+1</f>
        <v>387</v>
      </c>
      <c r="B404" s="14">
        <f t="shared" si="203"/>
        <v>39</v>
      </c>
    </row>
    <row r="405" spans="1:2" hidden="1" x14ac:dyDescent="0.25">
      <c r="A405" s="13">
        <f t="shared" si="204"/>
        <v>388</v>
      </c>
      <c r="B405" s="14">
        <f t="shared" si="203"/>
        <v>39</v>
      </c>
    </row>
    <row r="406" spans="1:2" hidden="1" x14ac:dyDescent="0.25">
      <c r="A406" s="13">
        <f t="shared" si="204"/>
        <v>389</v>
      </c>
      <c r="B406" s="14">
        <f t="shared" si="203"/>
        <v>39</v>
      </c>
    </row>
    <row r="407" spans="1:2" hidden="1" x14ac:dyDescent="0.25">
      <c r="A407" s="13">
        <f t="shared" si="204"/>
        <v>390</v>
      </c>
      <c r="B407" s="14">
        <f t="shared" si="203"/>
        <v>39</v>
      </c>
    </row>
    <row r="408" spans="1:2" hidden="1" x14ac:dyDescent="0.25">
      <c r="A408" s="13">
        <f t="shared" si="204"/>
        <v>391</v>
      </c>
      <c r="B408" s="14">
        <f t="shared" si="203"/>
        <v>40</v>
      </c>
    </row>
    <row r="409" spans="1:2" hidden="1" x14ac:dyDescent="0.25">
      <c r="A409" s="13">
        <f t="shared" si="204"/>
        <v>392</v>
      </c>
      <c r="B409" s="14">
        <f t="shared" si="203"/>
        <v>40</v>
      </c>
    </row>
    <row r="410" spans="1:2" hidden="1" x14ac:dyDescent="0.25">
      <c r="A410" s="13">
        <f t="shared" si="204"/>
        <v>393</v>
      </c>
      <c r="B410" s="14">
        <f t="shared" si="203"/>
        <v>40</v>
      </c>
    </row>
    <row r="411" spans="1:2" hidden="1" x14ac:dyDescent="0.25">
      <c r="A411" s="13">
        <f t="shared" si="204"/>
        <v>394</v>
      </c>
      <c r="B411" s="14">
        <f t="shared" si="203"/>
        <v>40</v>
      </c>
    </row>
    <row r="412" spans="1:2" hidden="1" x14ac:dyDescent="0.25">
      <c r="A412" s="13">
        <f t="shared" si="204"/>
        <v>395</v>
      </c>
      <c r="B412" s="14">
        <f t="shared" si="203"/>
        <v>40</v>
      </c>
    </row>
    <row r="413" spans="1:2" hidden="1" x14ac:dyDescent="0.25">
      <c r="A413" s="13">
        <f t="shared" si="204"/>
        <v>396</v>
      </c>
      <c r="B413" s="14">
        <f t="shared" si="203"/>
        <v>40</v>
      </c>
    </row>
    <row r="414" spans="1:2" hidden="1" x14ac:dyDescent="0.25">
      <c r="A414" s="13">
        <f t="shared" si="204"/>
        <v>397</v>
      </c>
      <c r="B414" s="14">
        <f t="shared" si="203"/>
        <v>40</v>
      </c>
    </row>
    <row r="415" spans="1:2" hidden="1" x14ac:dyDescent="0.25">
      <c r="A415" s="13">
        <f t="shared" si="204"/>
        <v>398</v>
      </c>
      <c r="B415" s="14">
        <f t="shared" si="203"/>
        <v>40</v>
      </c>
    </row>
    <row r="416" spans="1:2" hidden="1" x14ac:dyDescent="0.25">
      <c r="A416" s="13">
        <f t="shared" si="204"/>
        <v>399</v>
      </c>
      <c r="B416" s="14">
        <f t="shared" si="203"/>
        <v>40</v>
      </c>
    </row>
    <row r="417" spans="1:2" hidden="1" x14ac:dyDescent="0.25">
      <c r="A417" s="13">
        <f t="shared" si="204"/>
        <v>400</v>
      </c>
      <c r="B417" s="14">
        <f t="shared" si="203"/>
        <v>40</v>
      </c>
    </row>
    <row r="418" spans="1:2" hidden="1" x14ac:dyDescent="0.25">
      <c r="A418" s="13">
        <f t="shared" si="204"/>
        <v>401</v>
      </c>
      <c r="B418" s="14">
        <f t="shared" si="203"/>
        <v>40</v>
      </c>
    </row>
    <row r="419" spans="1:2" hidden="1" x14ac:dyDescent="0.25">
      <c r="A419" s="13">
        <f t="shared" si="204"/>
        <v>402</v>
      </c>
      <c r="B419" s="14">
        <f t="shared" si="203"/>
        <v>40</v>
      </c>
    </row>
    <row r="420" spans="1:2" hidden="1" x14ac:dyDescent="0.25">
      <c r="A420" s="13">
        <f t="shared" si="204"/>
        <v>403</v>
      </c>
      <c r="B420" s="14">
        <f t="shared" si="203"/>
        <v>40</v>
      </c>
    </row>
    <row r="421" spans="1:2" hidden="1" x14ac:dyDescent="0.25">
      <c r="A421" s="13">
        <f t="shared" si="204"/>
        <v>404</v>
      </c>
      <c r="B421" s="14">
        <f t="shared" si="203"/>
        <v>40</v>
      </c>
    </row>
    <row r="422" spans="1:2" hidden="1" x14ac:dyDescent="0.25">
      <c r="A422" s="13">
        <f t="shared" si="204"/>
        <v>405</v>
      </c>
      <c r="B422" s="14">
        <f t="shared" si="203"/>
        <v>40</v>
      </c>
    </row>
    <row r="423" spans="1:2" hidden="1" x14ac:dyDescent="0.25">
      <c r="A423" s="13">
        <f t="shared" si="204"/>
        <v>406</v>
      </c>
      <c r="B423" s="14">
        <f t="shared" si="203"/>
        <v>40</v>
      </c>
    </row>
    <row r="424" spans="1:2" hidden="1" x14ac:dyDescent="0.25">
      <c r="A424" s="13">
        <f t="shared" si="204"/>
        <v>407</v>
      </c>
      <c r="B424" s="14">
        <f t="shared" si="203"/>
        <v>40</v>
      </c>
    </row>
    <row r="425" spans="1:2" hidden="1" x14ac:dyDescent="0.25">
      <c r="A425" s="13">
        <f t="shared" si="204"/>
        <v>408</v>
      </c>
      <c r="B425" s="14">
        <f t="shared" si="203"/>
        <v>40</v>
      </c>
    </row>
    <row r="426" spans="1:2" hidden="1" x14ac:dyDescent="0.25">
      <c r="A426" s="13">
        <f t="shared" si="204"/>
        <v>409</v>
      </c>
      <c r="B426" s="14">
        <f t="shared" si="203"/>
        <v>40</v>
      </c>
    </row>
    <row r="427" spans="1:2" hidden="1" x14ac:dyDescent="0.25">
      <c r="A427" s="13">
        <f t="shared" si="204"/>
        <v>410</v>
      </c>
      <c r="B427" s="14">
        <f t="shared" si="203"/>
        <v>40</v>
      </c>
    </row>
    <row r="428" spans="1:2" hidden="1" x14ac:dyDescent="0.25">
      <c r="A428" s="13">
        <f t="shared" si="204"/>
        <v>411</v>
      </c>
      <c r="B428" s="14">
        <f t="shared" si="203"/>
        <v>41</v>
      </c>
    </row>
    <row r="429" spans="1:2" hidden="1" x14ac:dyDescent="0.25">
      <c r="A429" s="13">
        <f t="shared" si="204"/>
        <v>412</v>
      </c>
      <c r="B429" s="14">
        <f t="shared" si="203"/>
        <v>41</v>
      </c>
    </row>
    <row r="430" spans="1:2" hidden="1" x14ac:dyDescent="0.25">
      <c r="A430" s="13">
        <f t="shared" si="204"/>
        <v>413</v>
      </c>
      <c r="B430" s="14">
        <f t="shared" si="203"/>
        <v>41</v>
      </c>
    </row>
    <row r="431" spans="1:2" hidden="1" x14ac:dyDescent="0.25">
      <c r="A431" s="13">
        <f t="shared" si="204"/>
        <v>414</v>
      </c>
      <c r="B431" s="14">
        <f t="shared" si="203"/>
        <v>41</v>
      </c>
    </row>
    <row r="432" spans="1:2" hidden="1" x14ac:dyDescent="0.25">
      <c r="A432" s="13">
        <f t="shared" si="204"/>
        <v>415</v>
      </c>
      <c r="B432" s="14">
        <f t="shared" si="203"/>
        <v>41</v>
      </c>
    </row>
    <row r="433" spans="1:2" hidden="1" x14ac:dyDescent="0.25">
      <c r="A433" s="13">
        <f t="shared" si="204"/>
        <v>416</v>
      </c>
      <c r="B433" s="14">
        <f t="shared" si="203"/>
        <v>41</v>
      </c>
    </row>
    <row r="434" spans="1:2" hidden="1" x14ac:dyDescent="0.25">
      <c r="A434" s="13">
        <f t="shared" si="204"/>
        <v>417</v>
      </c>
      <c r="B434" s="14">
        <f t="shared" si="203"/>
        <v>41</v>
      </c>
    </row>
    <row r="435" spans="1:2" hidden="1" x14ac:dyDescent="0.25">
      <c r="A435" s="13">
        <f t="shared" si="204"/>
        <v>418</v>
      </c>
      <c r="B435" s="14">
        <f t="shared" si="203"/>
        <v>41</v>
      </c>
    </row>
    <row r="436" spans="1:2" hidden="1" x14ac:dyDescent="0.25">
      <c r="A436" s="13">
        <f t="shared" si="204"/>
        <v>419</v>
      </c>
      <c r="B436" s="14">
        <f t="shared" si="203"/>
        <v>41</v>
      </c>
    </row>
    <row r="437" spans="1:2" hidden="1" x14ac:dyDescent="0.25">
      <c r="A437" s="13">
        <f t="shared" si="204"/>
        <v>420</v>
      </c>
      <c r="B437" s="14">
        <f t="shared" si="203"/>
        <v>41</v>
      </c>
    </row>
    <row r="438" spans="1:2" hidden="1" x14ac:dyDescent="0.25">
      <c r="A438" s="13">
        <f t="shared" si="204"/>
        <v>421</v>
      </c>
      <c r="B438" s="14">
        <f t="shared" si="203"/>
        <v>41</v>
      </c>
    </row>
    <row r="439" spans="1:2" hidden="1" x14ac:dyDescent="0.25">
      <c r="A439" s="13">
        <f t="shared" si="204"/>
        <v>422</v>
      </c>
      <c r="B439" s="14">
        <f t="shared" si="203"/>
        <v>41</v>
      </c>
    </row>
    <row r="440" spans="1:2" hidden="1" x14ac:dyDescent="0.25">
      <c r="A440" s="13">
        <f t="shared" si="204"/>
        <v>423</v>
      </c>
      <c r="B440" s="14">
        <f t="shared" si="203"/>
        <v>41</v>
      </c>
    </row>
    <row r="441" spans="1:2" hidden="1" x14ac:dyDescent="0.25">
      <c r="A441" s="13">
        <f t="shared" si="204"/>
        <v>424</v>
      </c>
      <c r="B441" s="14">
        <f t="shared" si="203"/>
        <v>41</v>
      </c>
    </row>
    <row r="442" spans="1:2" hidden="1" x14ac:dyDescent="0.25">
      <c r="A442" s="13">
        <f t="shared" si="204"/>
        <v>425</v>
      </c>
      <c r="B442" s="14">
        <f t="shared" si="203"/>
        <v>41</v>
      </c>
    </row>
    <row r="443" spans="1:2" hidden="1" x14ac:dyDescent="0.25">
      <c r="A443" s="13">
        <f t="shared" si="204"/>
        <v>426</v>
      </c>
      <c r="B443" s="14">
        <f t="shared" si="203"/>
        <v>41</v>
      </c>
    </row>
    <row r="444" spans="1:2" hidden="1" x14ac:dyDescent="0.25">
      <c r="A444" s="13">
        <f t="shared" si="204"/>
        <v>427</v>
      </c>
      <c r="B444" s="14">
        <f t="shared" si="203"/>
        <v>41</v>
      </c>
    </row>
    <row r="445" spans="1:2" hidden="1" x14ac:dyDescent="0.25">
      <c r="A445" s="13">
        <f t="shared" si="204"/>
        <v>428</v>
      </c>
      <c r="B445" s="14">
        <f t="shared" si="203"/>
        <v>41</v>
      </c>
    </row>
    <row r="446" spans="1:2" hidden="1" x14ac:dyDescent="0.25">
      <c r="A446" s="13">
        <f t="shared" si="204"/>
        <v>429</v>
      </c>
      <c r="B446" s="14">
        <f t="shared" si="203"/>
        <v>41</v>
      </c>
    </row>
    <row r="447" spans="1:2" hidden="1" x14ac:dyDescent="0.25">
      <c r="A447" s="13">
        <f t="shared" si="204"/>
        <v>430</v>
      </c>
      <c r="B447" s="14">
        <f t="shared" si="203"/>
        <v>41</v>
      </c>
    </row>
    <row r="448" spans="1:2" hidden="1" x14ac:dyDescent="0.25">
      <c r="A448" s="13">
        <f t="shared" si="204"/>
        <v>431</v>
      </c>
      <c r="B448" s="14">
        <f t="shared" si="203"/>
        <v>42</v>
      </c>
    </row>
    <row r="449" spans="1:2" hidden="1" x14ac:dyDescent="0.25">
      <c r="A449" s="13">
        <f t="shared" si="204"/>
        <v>432</v>
      </c>
      <c r="B449" s="14">
        <f t="shared" si="203"/>
        <v>42</v>
      </c>
    </row>
    <row r="450" spans="1:2" hidden="1" x14ac:dyDescent="0.25">
      <c r="A450" s="13">
        <f t="shared" si="204"/>
        <v>433</v>
      </c>
      <c r="B450" s="14">
        <f t="shared" si="203"/>
        <v>42</v>
      </c>
    </row>
    <row r="451" spans="1:2" hidden="1" x14ac:dyDescent="0.25">
      <c r="A451" s="13">
        <f t="shared" si="204"/>
        <v>434</v>
      </c>
      <c r="B451" s="14">
        <f t="shared" si="203"/>
        <v>42</v>
      </c>
    </row>
    <row r="452" spans="1:2" hidden="1" x14ac:dyDescent="0.25">
      <c r="A452" s="13">
        <f t="shared" si="204"/>
        <v>435</v>
      </c>
      <c r="B452" s="14">
        <f t="shared" si="203"/>
        <v>42</v>
      </c>
    </row>
    <row r="453" spans="1:2" hidden="1" x14ac:dyDescent="0.25">
      <c r="A453" s="13">
        <f t="shared" si="204"/>
        <v>436</v>
      </c>
      <c r="B453" s="14">
        <f t="shared" si="203"/>
        <v>42</v>
      </c>
    </row>
    <row r="454" spans="1:2" hidden="1" x14ac:dyDescent="0.25">
      <c r="A454" s="13">
        <f t="shared" si="204"/>
        <v>437</v>
      </c>
      <c r="B454" s="14">
        <f t="shared" si="203"/>
        <v>42</v>
      </c>
    </row>
    <row r="455" spans="1:2" hidden="1" x14ac:dyDescent="0.25">
      <c r="A455" s="13">
        <f t="shared" si="204"/>
        <v>438</v>
      </c>
      <c r="B455" s="14">
        <f t="shared" si="203"/>
        <v>42</v>
      </c>
    </row>
    <row r="456" spans="1:2" hidden="1" x14ac:dyDescent="0.25">
      <c r="A456" s="13">
        <f t="shared" si="204"/>
        <v>439</v>
      </c>
      <c r="B456" s="14">
        <f t="shared" si="203"/>
        <v>42</v>
      </c>
    </row>
    <row r="457" spans="1:2" hidden="1" x14ac:dyDescent="0.25">
      <c r="A457" s="13">
        <f t="shared" si="204"/>
        <v>440</v>
      </c>
      <c r="B457" s="14">
        <f t="shared" si="203"/>
        <v>42</v>
      </c>
    </row>
    <row r="458" spans="1:2" hidden="1" x14ac:dyDescent="0.25">
      <c r="A458" s="13">
        <f t="shared" si="204"/>
        <v>441</v>
      </c>
      <c r="B458" s="14">
        <f t="shared" si="203"/>
        <v>42</v>
      </c>
    </row>
    <row r="459" spans="1:2" hidden="1" x14ac:dyDescent="0.25">
      <c r="A459" s="13">
        <f t="shared" si="204"/>
        <v>442</v>
      </c>
      <c r="B459" s="14">
        <f t="shared" si="203"/>
        <v>42</v>
      </c>
    </row>
    <row r="460" spans="1:2" hidden="1" x14ac:dyDescent="0.25">
      <c r="A460" s="13">
        <f t="shared" si="204"/>
        <v>443</v>
      </c>
      <c r="B460" s="14">
        <f t="shared" si="203"/>
        <v>42</v>
      </c>
    </row>
    <row r="461" spans="1:2" hidden="1" x14ac:dyDescent="0.25">
      <c r="A461" s="13">
        <f t="shared" si="204"/>
        <v>444</v>
      </c>
      <c r="B461" s="14">
        <f t="shared" ref="B461:B524" si="205">ROUND(PRODUCT(SQRT(A461),2),0)</f>
        <v>42</v>
      </c>
    </row>
    <row r="462" spans="1:2" hidden="1" x14ac:dyDescent="0.25">
      <c r="A462" s="13">
        <f t="shared" si="204"/>
        <v>445</v>
      </c>
      <c r="B462" s="14">
        <f t="shared" si="205"/>
        <v>42</v>
      </c>
    </row>
    <row r="463" spans="1:2" hidden="1" x14ac:dyDescent="0.25">
      <c r="A463" s="13">
        <f t="shared" si="204"/>
        <v>446</v>
      </c>
      <c r="B463" s="14">
        <f t="shared" si="205"/>
        <v>42</v>
      </c>
    </row>
    <row r="464" spans="1:2" hidden="1" x14ac:dyDescent="0.25">
      <c r="A464" s="13">
        <f t="shared" si="204"/>
        <v>447</v>
      </c>
      <c r="B464" s="14">
        <f t="shared" si="205"/>
        <v>42</v>
      </c>
    </row>
    <row r="465" spans="1:2" hidden="1" x14ac:dyDescent="0.25">
      <c r="A465" s="13">
        <f t="shared" si="204"/>
        <v>448</v>
      </c>
      <c r="B465" s="14">
        <f t="shared" si="205"/>
        <v>42</v>
      </c>
    </row>
    <row r="466" spans="1:2" hidden="1" x14ac:dyDescent="0.25">
      <c r="A466" s="13">
        <f t="shared" si="204"/>
        <v>449</v>
      </c>
      <c r="B466" s="14">
        <f t="shared" si="205"/>
        <v>42</v>
      </c>
    </row>
    <row r="467" spans="1:2" hidden="1" x14ac:dyDescent="0.25">
      <c r="A467" s="13">
        <f t="shared" si="204"/>
        <v>450</v>
      </c>
      <c r="B467" s="14">
        <f t="shared" si="205"/>
        <v>42</v>
      </c>
    </row>
    <row r="468" spans="1:2" hidden="1" x14ac:dyDescent="0.25">
      <c r="A468" s="13">
        <f t="shared" ref="A468:A531" si="206">A467+1</f>
        <v>451</v>
      </c>
      <c r="B468" s="14">
        <f t="shared" si="205"/>
        <v>42</v>
      </c>
    </row>
    <row r="469" spans="1:2" hidden="1" x14ac:dyDescent="0.25">
      <c r="A469" s="13">
        <f t="shared" si="206"/>
        <v>452</v>
      </c>
      <c r="B469" s="14">
        <f t="shared" si="205"/>
        <v>43</v>
      </c>
    </row>
    <row r="470" spans="1:2" hidden="1" x14ac:dyDescent="0.25">
      <c r="A470" s="13">
        <f t="shared" si="206"/>
        <v>453</v>
      </c>
      <c r="B470" s="14">
        <f t="shared" si="205"/>
        <v>43</v>
      </c>
    </row>
    <row r="471" spans="1:2" hidden="1" x14ac:dyDescent="0.25">
      <c r="A471" s="13">
        <f t="shared" si="206"/>
        <v>454</v>
      </c>
      <c r="B471" s="14">
        <f t="shared" si="205"/>
        <v>43</v>
      </c>
    </row>
    <row r="472" spans="1:2" hidden="1" x14ac:dyDescent="0.25">
      <c r="A472" s="13">
        <f t="shared" si="206"/>
        <v>455</v>
      </c>
      <c r="B472" s="14">
        <f t="shared" si="205"/>
        <v>43</v>
      </c>
    </row>
    <row r="473" spans="1:2" hidden="1" x14ac:dyDescent="0.25">
      <c r="A473" s="13">
        <f t="shared" si="206"/>
        <v>456</v>
      </c>
      <c r="B473" s="14">
        <f t="shared" si="205"/>
        <v>43</v>
      </c>
    </row>
    <row r="474" spans="1:2" hidden="1" x14ac:dyDescent="0.25">
      <c r="A474" s="13">
        <f t="shared" si="206"/>
        <v>457</v>
      </c>
      <c r="B474" s="14">
        <f t="shared" si="205"/>
        <v>43</v>
      </c>
    </row>
    <row r="475" spans="1:2" hidden="1" x14ac:dyDescent="0.25">
      <c r="A475" s="13">
        <f t="shared" si="206"/>
        <v>458</v>
      </c>
      <c r="B475" s="14">
        <f t="shared" si="205"/>
        <v>43</v>
      </c>
    </row>
    <row r="476" spans="1:2" hidden="1" x14ac:dyDescent="0.25">
      <c r="A476" s="13">
        <f t="shared" si="206"/>
        <v>459</v>
      </c>
      <c r="B476" s="14">
        <f t="shared" si="205"/>
        <v>43</v>
      </c>
    </row>
    <row r="477" spans="1:2" hidden="1" x14ac:dyDescent="0.25">
      <c r="A477" s="13">
        <f t="shared" si="206"/>
        <v>460</v>
      </c>
      <c r="B477" s="14">
        <f t="shared" si="205"/>
        <v>43</v>
      </c>
    </row>
    <row r="478" spans="1:2" hidden="1" x14ac:dyDescent="0.25">
      <c r="A478" s="13">
        <f t="shared" si="206"/>
        <v>461</v>
      </c>
      <c r="B478" s="14">
        <f t="shared" si="205"/>
        <v>43</v>
      </c>
    </row>
    <row r="479" spans="1:2" hidden="1" x14ac:dyDescent="0.25">
      <c r="A479" s="13">
        <f t="shared" si="206"/>
        <v>462</v>
      </c>
      <c r="B479" s="14">
        <f t="shared" si="205"/>
        <v>43</v>
      </c>
    </row>
    <row r="480" spans="1:2" hidden="1" x14ac:dyDescent="0.25">
      <c r="A480" s="13">
        <f t="shared" si="206"/>
        <v>463</v>
      </c>
      <c r="B480" s="14">
        <f t="shared" si="205"/>
        <v>43</v>
      </c>
    </row>
    <row r="481" spans="1:2" hidden="1" x14ac:dyDescent="0.25">
      <c r="A481" s="13">
        <f t="shared" si="206"/>
        <v>464</v>
      </c>
      <c r="B481" s="14">
        <f t="shared" si="205"/>
        <v>43</v>
      </c>
    </row>
    <row r="482" spans="1:2" hidden="1" x14ac:dyDescent="0.25">
      <c r="A482" s="13">
        <f t="shared" si="206"/>
        <v>465</v>
      </c>
      <c r="B482" s="14">
        <f t="shared" si="205"/>
        <v>43</v>
      </c>
    </row>
    <row r="483" spans="1:2" hidden="1" x14ac:dyDescent="0.25">
      <c r="A483" s="13">
        <f t="shared" si="206"/>
        <v>466</v>
      </c>
      <c r="B483" s="14">
        <f t="shared" si="205"/>
        <v>43</v>
      </c>
    </row>
    <row r="484" spans="1:2" hidden="1" x14ac:dyDescent="0.25">
      <c r="A484" s="13">
        <f t="shared" si="206"/>
        <v>467</v>
      </c>
      <c r="B484" s="14">
        <f t="shared" si="205"/>
        <v>43</v>
      </c>
    </row>
    <row r="485" spans="1:2" hidden="1" x14ac:dyDescent="0.25">
      <c r="A485" s="13">
        <f t="shared" si="206"/>
        <v>468</v>
      </c>
      <c r="B485" s="14">
        <f t="shared" si="205"/>
        <v>43</v>
      </c>
    </row>
    <row r="486" spans="1:2" hidden="1" x14ac:dyDescent="0.25">
      <c r="A486" s="13">
        <f t="shared" si="206"/>
        <v>469</v>
      </c>
      <c r="B486" s="14">
        <f t="shared" si="205"/>
        <v>43</v>
      </c>
    </row>
    <row r="487" spans="1:2" hidden="1" x14ac:dyDescent="0.25">
      <c r="A487" s="13">
        <f t="shared" si="206"/>
        <v>470</v>
      </c>
      <c r="B487" s="14">
        <f t="shared" si="205"/>
        <v>43</v>
      </c>
    </row>
    <row r="488" spans="1:2" hidden="1" x14ac:dyDescent="0.25">
      <c r="A488" s="13">
        <f t="shared" si="206"/>
        <v>471</v>
      </c>
      <c r="B488" s="14">
        <f t="shared" si="205"/>
        <v>43</v>
      </c>
    </row>
    <row r="489" spans="1:2" hidden="1" x14ac:dyDescent="0.25">
      <c r="A489" s="13">
        <f t="shared" si="206"/>
        <v>472</v>
      </c>
      <c r="B489" s="14">
        <f t="shared" si="205"/>
        <v>43</v>
      </c>
    </row>
    <row r="490" spans="1:2" hidden="1" x14ac:dyDescent="0.25">
      <c r="A490" s="13">
        <f t="shared" si="206"/>
        <v>473</v>
      </c>
      <c r="B490" s="14">
        <f t="shared" si="205"/>
        <v>43</v>
      </c>
    </row>
    <row r="491" spans="1:2" hidden="1" x14ac:dyDescent="0.25">
      <c r="A491" s="13">
        <f t="shared" si="206"/>
        <v>474</v>
      </c>
      <c r="B491" s="14">
        <f t="shared" si="205"/>
        <v>44</v>
      </c>
    </row>
    <row r="492" spans="1:2" hidden="1" x14ac:dyDescent="0.25">
      <c r="A492" s="13">
        <f t="shared" si="206"/>
        <v>475</v>
      </c>
      <c r="B492" s="14">
        <f t="shared" si="205"/>
        <v>44</v>
      </c>
    </row>
    <row r="493" spans="1:2" hidden="1" x14ac:dyDescent="0.25">
      <c r="A493" s="13">
        <f t="shared" si="206"/>
        <v>476</v>
      </c>
      <c r="B493" s="14">
        <f t="shared" si="205"/>
        <v>44</v>
      </c>
    </row>
    <row r="494" spans="1:2" hidden="1" x14ac:dyDescent="0.25">
      <c r="A494" s="13">
        <f t="shared" si="206"/>
        <v>477</v>
      </c>
      <c r="B494" s="14">
        <f t="shared" si="205"/>
        <v>44</v>
      </c>
    </row>
    <row r="495" spans="1:2" hidden="1" x14ac:dyDescent="0.25">
      <c r="A495" s="13">
        <f t="shared" si="206"/>
        <v>478</v>
      </c>
      <c r="B495" s="14">
        <f t="shared" si="205"/>
        <v>44</v>
      </c>
    </row>
    <row r="496" spans="1:2" hidden="1" x14ac:dyDescent="0.25">
      <c r="A496" s="13">
        <f t="shared" si="206"/>
        <v>479</v>
      </c>
      <c r="B496" s="14">
        <f t="shared" si="205"/>
        <v>44</v>
      </c>
    </row>
    <row r="497" spans="1:2" hidden="1" x14ac:dyDescent="0.25">
      <c r="A497" s="13">
        <f t="shared" si="206"/>
        <v>480</v>
      </c>
      <c r="B497" s="14">
        <f t="shared" si="205"/>
        <v>44</v>
      </c>
    </row>
    <row r="498" spans="1:2" hidden="1" x14ac:dyDescent="0.25">
      <c r="A498" s="13">
        <f t="shared" si="206"/>
        <v>481</v>
      </c>
      <c r="B498" s="14">
        <f t="shared" si="205"/>
        <v>44</v>
      </c>
    </row>
    <row r="499" spans="1:2" hidden="1" x14ac:dyDescent="0.25">
      <c r="A499" s="13">
        <f t="shared" si="206"/>
        <v>482</v>
      </c>
      <c r="B499" s="14">
        <f t="shared" si="205"/>
        <v>44</v>
      </c>
    </row>
    <row r="500" spans="1:2" hidden="1" x14ac:dyDescent="0.25">
      <c r="A500" s="13">
        <f t="shared" si="206"/>
        <v>483</v>
      </c>
      <c r="B500" s="14">
        <f t="shared" si="205"/>
        <v>44</v>
      </c>
    </row>
    <row r="501" spans="1:2" hidden="1" x14ac:dyDescent="0.25">
      <c r="A501" s="13">
        <f t="shared" si="206"/>
        <v>484</v>
      </c>
      <c r="B501" s="14">
        <f t="shared" si="205"/>
        <v>44</v>
      </c>
    </row>
    <row r="502" spans="1:2" hidden="1" x14ac:dyDescent="0.25">
      <c r="A502" s="13">
        <f t="shared" si="206"/>
        <v>485</v>
      </c>
      <c r="B502" s="14">
        <f t="shared" si="205"/>
        <v>44</v>
      </c>
    </row>
    <row r="503" spans="1:2" hidden="1" x14ac:dyDescent="0.25">
      <c r="A503" s="13">
        <f t="shared" si="206"/>
        <v>486</v>
      </c>
      <c r="B503" s="14">
        <f t="shared" si="205"/>
        <v>44</v>
      </c>
    </row>
    <row r="504" spans="1:2" hidden="1" x14ac:dyDescent="0.25">
      <c r="A504" s="13">
        <f t="shared" si="206"/>
        <v>487</v>
      </c>
      <c r="B504" s="14">
        <f t="shared" si="205"/>
        <v>44</v>
      </c>
    </row>
    <row r="505" spans="1:2" hidden="1" x14ac:dyDescent="0.25">
      <c r="A505" s="13">
        <f t="shared" si="206"/>
        <v>488</v>
      </c>
      <c r="B505" s="14">
        <f t="shared" si="205"/>
        <v>44</v>
      </c>
    </row>
    <row r="506" spans="1:2" hidden="1" x14ac:dyDescent="0.25">
      <c r="A506" s="13">
        <f t="shared" si="206"/>
        <v>489</v>
      </c>
      <c r="B506" s="14">
        <f t="shared" si="205"/>
        <v>44</v>
      </c>
    </row>
    <row r="507" spans="1:2" hidden="1" x14ac:dyDescent="0.25">
      <c r="A507" s="13">
        <f t="shared" si="206"/>
        <v>490</v>
      </c>
      <c r="B507" s="14">
        <f t="shared" si="205"/>
        <v>44</v>
      </c>
    </row>
    <row r="508" spans="1:2" hidden="1" x14ac:dyDescent="0.25">
      <c r="A508" s="13">
        <f t="shared" si="206"/>
        <v>491</v>
      </c>
      <c r="B508" s="14">
        <f t="shared" si="205"/>
        <v>44</v>
      </c>
    </row>
    <row r="509" spans="1:2" hidden="1" x14ac:dyDescent="0.25">
      <c r="A509" s="13">
        <f t="shared" si="206"/>
        <v>492</v>
      </c>
      <c r="B509" s="14">
        <f t="shared" si="205"/>
        <v>44</v>
      </c>
    </row>
    <row r="510" spans="1:2" hidden="1" x14ac:dyDescent="0.25">
      <c r="A510" s="13">
        <f t="shared" si="206"/>
        <v>493</v>
      </c>
      <c r="B510" s="14">
        <f t="shared" si="205"/>
        <v>44</v>
      </c>
    </row>
    <row r="511" spans="1:2" hidden="1" x14ac:dyDescent="0.25">
      <c r="A511" s="13">
        <f t="shared" si="206"/>
        <v>494</v>
      </c>
      <c r="B511" s="14">
        <f t="shared" si="205"/>
        <v>44</v>
      </c>
    </row>
    <row r="512" spans="1:2" hidden="1" x14ac:dyDescent="0.25">
      <c r="A512" s="13">
        <f t="shared" si="206"/>
        <v>495</v>
      </c>
      <c r="B512" s="14">
        <f t="shared" si="205"/>
        <v>44</v>
      </c>
    </row>
    <row r="513" spans="1:2" hidden="1" x14ac:dyDescent="0.25">
      <c r="A513" s="13">
        <f t="shared" si="206"/>
        <v>496</v>
      </c>
      <c r="B513" s="14">
        <f t="shared" si="205"/>
        <v>45</v>
      </c>
    </row>
    <row r="514" spans="1:2" hidden="1" x14ac:dyDescent="0.25">
      <c r="A514" s="13">
        <f t="shared" si="206"/>
        <v>497</v>
      </c>
      <c r="B514" s="14">
        <f t="shared" si="205"/>
        <v>45</v>
      </c>
    </row>
    <row r="515" spans="1:2" hidden="1" x14ac:dyDescent="0.25">
      <c r="A515" s="13">
        <f t="shared" si="206"/>
        <v>498</v>
      </c>
      <c r="B515" s="14">
        <f t="shared" si="205"/>
        <v>45</v>
      </c>
    </row>
    <row r="516" spans="1:2" hidden="1" x14ac:dyDescent="0.25">
      <c r="A516" s="13">
        <f t="shared" si="206"/>
        <v>499</v>
      </c>
      <c r="B516" s="14">
        <f t="shared" si="205"/>
        <v>45</v>
      </c>
    </row>
    <row r="517" spans="1:2" hidden="1" x14ac:dyDescent="0.25">
      <c r="A517" s="13">
        <f t="shared" si="206"/>
        <v>500</v>
      </c>
      <c r="B517" s="14">
        <f t="shared" si="205"/>
        <v>45</v>
      </c>
    </row>
    <row r="518" spans="1:2" hidden="1" x14ac:dyDescent="0.25">
      <c r="A518" s="13">
        <f t="shared" si="206"/>
        <v>501</v>
      </c>
      <c r="B518" s="14">
        <f t="shared" si="205"/>
        <v>45</v>
      </c>
    </row>
    <row r="519" spans="1:2" hidden="1" x14ac:dyDescent="0.25">
      <c r="A519" s="13">
        <f t="shared" si="206"/>
        <v>502</v>
      </c>
      <c r="B519" s="14">
        <f t="shared" si="205"/>
        <v>45</v>
      </c>
    </row>
    <row r="520" spans="1:2" hidden="1" x14ac:dyDescent="0.25">
      <c r="A520" s="13">
        <f t="shared" si="206"/>
        <v>503</v>
      </c>
      <c r="B520" s="14">
        <f t="shared" si="205"/>
        <v>45</v>
      </c>
    </row>
    <row r="521" spans="1:2" hidden="1" x14ac:dyDescent="0.25">
      <c r="A521" s="13">
        <f t="shared" si="206"/>
        <v>504</v>
      </c>
      <c r="B521" s="14">
        <f t="shared" si="205"/>
        <v>45</v>
      </c>
    </row>
    <row r="522" spans="1:2" hidden="1" x14ac:dyDescent="0.25">
      <c r="A522" s="13">
        <f t="shared" si="206"/>
        <v>505</v>
      </c>
      <c r="B522" s="14">
        <f t="shared" si="205"/>
        <v>45</v>
      </c>
    </row>
    <row r="523" spans="1:2" hidden="1" x14ac:dyDescent="0.25">
      <c r="A523" s="13">
        <f t="shared" si="206"/>
        <v>506</v>
      </c>
      <c r="B523" s="14">
        <f t="shared" si="205"/>
        <v>45</v>
      </c>
    </row>
    <row r="524" spans="1:2" hidden="1" x14ac:dyDescent="0.25">
      <c r="A524" s="13">
        <f t="shared" si="206"/>
        <v>507</v>
      </c>
      <c r="B524" s="14">
        <f t="shared" si="205"/>
        <v>45</v>
      </c>
    </row>
    <row r="525" spans="1:2" hidden="1" x14ac:dyDescent="0.25">
      <c r="A525" s="13">
        <f t="shared" si="206"/>
        <v>508</v>
      </c>
      <c r="B525" s="14">
        <f t="shared" ref="B525:B588" si="207">ROUND(PRODUCT(SQRT(A525),2),0)</f>
        <v>45</v>
      </c>
    </row>
    <row r="526" spans="1:2" hidden="1" x14ac:dyDescent="0.25">
      <c r="A526" s="13">
        <f t="shared" si="206"/>
        <v>509</v>
      </c>
      <c r="B526" s="14">
        <f t="shared" si="207"/>
        <v>45</v>
      </c>
    </row>
    <row r="527" spans="1:2" hidden="1" x14ac:dyDescent="0.25">
      <c r="A527" s="13">
        <f t="shared" si="206"/>
        <v>510</v>
      </c>
      <c r="B527" s="14">
        <f t="shared" si="207"/>
        <v>45</v>
      </c>
    </row>
    <row r="528" spans="1:2" hidden="1" x14ac:dyDescent="0.25">
      <c r="A528" s="13">
        <f t="shared" si="206"/>
        <v>511</v>
      </c>
      <c r="B528" s="14">
        <f t="shared" si="207"/>
        <v>45</v>
      </c>
    </row>
    <row r="529" spans="1:2" hidden="1" x14ac:dyDescent="0.25">
      <c r="A529" s="13">
        <f t="shared" si="206"/>
        <v>512</v>
      </c>
      <c r="B529" s="14">
        <f t="shared" si="207"/>
        <v>45</v>
      </c>
    </row>
    <row r="530" spans="1:2" hidden="1" x14ac:dyDescent="0.25">
      <c r="A530" s="13">
        <f t="shared" si="206"/>
        <v>513</v>
      </c>
      <c r="B530" s="14">
        <f t="shared" si="207"/>
        <v>45</v>
      </c>
    </row>
    <row r="531" spans="1:2" hidden="1" x14ac:dyDescent="0.25">
      <c r="A531" s="13">
        <f t="shared" si="206"/>
        <v>514</v>
      </c>
      <c r="B531" s="14">
        <f t="shared" si="207"/>
        <v>45</v>
      </c>
    </row>
    <row r="532" spans="1:2" hidden="1" x14ac:dyDescent="0.25">
      <c r="A532" s="13">
        <f t="shared" ref="A532:A595" si="208">A531+1</f>
        <v>515</v>
      </c>
      <c r="B532" s="14">
        <f t="shared" si="207"/>
        <v>45</v>
      </c>
    </row>
    <row r="533" spans="1:2" hidden="1" x14ac:dyDescent="0.25">
      <c r="A533" s="13">
        <f t="shared" si="208"/>
        <v>516</v>
      </c>
      <c r="B533" s="14">
        <f t="shared" si="207"/>
        <v>45</v>
      </c>
    </row>
    <row r="534" spans="1:2" hidden="1" x14ac:dyDescent="0.25">
      <c r="A534" s="13">
        <f t="shared" si="208"/>
        <v>517</v>
      </c>
      <c r="B534" s="14">
        <f t="shared" si="207"/>
        <v>45</v>
      </c>
    </row>
    <row r="535" spans="1:2" hidden="1" x14ac:dyDescent="0.25">
      <c r="A535" s="13">
        <f t="shared" si="208"/>
        <v>518</v>
      </c>
      <c r="B535" s="14">
        <f t="shared" si="207"/>
        <v>46</v>
      </c>
    </row>
    <row r="536" spans="1:2" hidden="1" x14ac:dyDescent="0.25">
      <c r="A536" s="13">
        <f t="shared" si="208"/>
        <v>519</v>
      </c>
      <c r="B536" s="14">
        <f t="shared" si="207"/>
        <v>46</v>
      </c>
    </row>
    <row r="537" spans="1:2" hidden="1" x14ac:dyDescent="0.25">
      <c r="A537" s="13">
        <f t="shared" si="208"/>
        <v>520</v>
      </c>
      <c r="B537" s="14">
        <f t="shared" si="207"/>
        <v>46</v>
      </c>
    </row>
    <row r="538" spans="1:2" hidden="1" x14ac:dyDescent="0.25">
      <c r="A538" s="13">
        <f t="shared" si="208"/>
        <v>521</v>
      </c>
      <c r="B538" s="14">
        <f t="shared" si="207"/>
        <v>46</v>
      </c>
    </row>
    <row r="539" spans="1:2" hidden="1" x14ac:dyDescent="0.25">
      <c r="A539" s="13">
        <f t="shared" si="208"/>
        <v>522</v>
      </c>
      <c r="B539" s="14">
        <f t="shared" si="207"/>
        <v>46</v>
      </c>
    </row>
    <row r="540" spans="1:2" hidden="1" x14ac:dyDescent="0.25">
      <c r="A540" s="13">
        <f t="shared" si="208"/>
        <v>523</v>
      </c>
      <c r="B540" s="14">
        <f t="shared" si="207"/>
        <v>46</v>
      </c>
    </row>
    <row r="541" spans="1:2" hidden="1" x14ac:dyDescent="0.25">
      <c r="A541" s="13">
        <f t="shared" si="208"/>
        <v>524</v>
      </c>
      <c r="B541" s="14">
        <f t="shared" si="207"/>
        <v>46</v>
      </c>
    </row>
    <row r="542" spans="1:2" hidden="1" x14ac:dyDescent="0.25">
      <c r="A542" s="13">
        <f t="shared" si="208"/>
        <v>525</v>
      </c>
      <c r="B542" s="14">
        <f t="shared" si="207"/>
        <v>46</v>
      </c>
    </row>
    <row r="543" spans="1:2" hidden="1" x14ac:dyDescent="0.25">
      <c r="A543" s="13">
        <f t="shared" si="208"/>
        <v>526</v>
      </c>
      <c r="B543" s="14">
        <f t="shared" si="207"/>
        <v>46</v>
      </c>
    </row>
    <row r="544" spans="1:2" hidden="1" x14ac:dyDescent="0.25">
      <c r="A544" s="13">
        <f t="shared" si="208"/>
        <v>527</v>
      </c>
      <c r="B544" s="14">
        <f t="shared" si="207"/>
        <v>46</v>
      </c>
    </row>
    <row r="545" spans="1:2" hidden="1" x14ac:dyDescent="0.25">
      <c r="A545" s="13">
        <f t="shared" si="208"/>
        <v>528</v>
      </c>
      <c r="B545" s="14">
        <f t="shared" si="207"/>
        <v>46</v>
      </c>
    </row>
    <row r="546" spans="1:2" hidden="1" x14ac:dyDescent="0.25">
      <c r="A546" s="13">
        <f t="shared" si="208"/>
        <v>529</v>
      </c>
      <c r="B546" s="14">
        <f t="shared" si="207"/>
        <v>46</v>
      </c>
    </row>
    <row r="547" spans="1:2" hidden="1" x14ac:dyDescent="0.25">
      <c r="A547" s="13">
        <f t="shared" si="208"/>
        <v>530</v>
      </c>
      <c r="B547" s="14">
        <f t="shared" si="207"/>
        <v>46</v>
      </c>
    </row>
    <row r="548" spans="1:2" hidden="1" x14ac:dyDescent="0.25">
      <c r="A548" s="13">
        <f t="shared" si="208"/>
        <v>531</v>
      </c>
      <c r="B548" s="14">
        <f t="shared" si="207"/>
        <v>46</v>
      </c>
    </row>
    <row r="549" spans="1:2" hidden="1" x14ac:dyDescent="0.25">
      <c r="A549" s="13">
        <f t="shared" si="208"/>
        <v>532</v>
      </c>
      <c r="B549" s="14">
        <f t="shared" si="207"/>
        <v>46</v>
      </c>
    </row>
    <row r="550" spans="1:2" hidden="1" x14ac:dyDescent="0.25">
      <c r="A550" s="13">
        <f t="shared" si="208"/>
        <v>533</v>
      </c>
      <c r="B550" s="14">
        <f t="shared" si="207"/>
        <v>46</v>
      </c>
    </row>
    <row r="551" spans="1:2" hidden="1" x14ac:dyDescent="0.25">
      <c r="A551" s="13">
        <f t="shared" si="208"/>
        <v>534</v>
      </c>
      <c r="B551" s="14">
        <f t="shared" si="207"/>
        <v>46</v>
      </c>
    </row>
    <row r="552" spans="1:2" hidden="1" x14ac:dyDescent="0.25">
      <c r="A552" s="13">
        <f t="shared" si="208"/>
        <v>535</v>
      </c>
      <c r="B552" s="14">
        <f t="shared" si="207"/>
        <v>46</v>
      </c>
    </row>
    <row r="553" spans="1:2" hidden="1" x14ac:dyDescent="0.25">
      <c r="A553" s="13">
        <f t="shared" si="208"/>
        <v>536</v>
      </c>
      <c r="B553" s="14">
        <f t="shared" si="207"/>
        <v>46</v>
      </c>
    </row>
    <row r="554" spans="1:2" hidden="1" x14ac:dyDescent="0.25">
      <c r="A554" s="13">
        <f t="shared" si="208"/>
        <v>537</v>
      </c>
      <c r="B554" s="14">
        <f t="shared" si="207"/>
        <v>46</v>
      </c>
    </row>
    <row r="555" spans="1:2" hidden="1" x14ac:dyDescent="0.25">
      <c r="A555" s="13">
        <f t="shared" si="208"/>
        <v>538</v>
      </c>
      <c r="B555" s="14">
        <f t="shared" si="207"/>
        <v>46</v>
      </c>
    </row>
    <row r="556" spans="1:2" hidden="1" x14ac:dyDescent="0.25">
      <c r="A556" s="13">
        <f t="shared" si="208"/>
        <v>539</v>
      </c>
      <c r="B556" s="14">
        <f t="shared" si="207"/>
        <v>46</v>
      </c>
    </row>
    <row r="557" spans="1:2" hidden="1" x14ac:dyDescent="0.25">
      <c r="A557" s="13">
        <f t="shared" si="208"/>
        <v>540</v>
      </c>
      <c r="B557" s="14">
        <f t="shared" si="207"/>
        <v>46</v>
      </c>
    </row>
    <row r="558" spans="1:2" hidden="1" x14ac:dyDescent="0.25">
      <c r="A558" s="13">
        <f t="shared" si="208"/>
        <v>541</v>
      </c>
      <c r="B558" s="14">
        <f t="shared" si="207"/>
        <v>47</v>
      </c>
    </row>
    <row r="559" spans="1:2" hidden="1" x14ac:dyDescent="0.25">
      <c r="A559" s="13">
        <f t="shared" si="208"/>
        <v>542</v>
      </c>
      <c r="B559" s="14">
        <f t="shared" si="207"/>
        <v>47</v>
      </c>
    </row>
    <row r="560" spans="1:2" hidden="1" x14ac:dyDescent="0.25">
      <c r="A560" s="13">
        <f t="shared" si="208"/>
        <v>543</v>
      </c>
      <c r="B560" s="14">
        <f t="shared" si="207"/>
        <v>47</v>
      </c>
    </row>
    <row r="561" spans="1:2" hidden="1" x14ac:dyDescent="0.25">
      <c r="A561" s="13">
        <f t="shared" si="208"/>
        <v>544</v>
      </c>
      <c r="B561" s="14">
        <f t="shared" si="207"/>
        <v>47</v>
      </c>
    </row>
    <row r="562" spans="1:2" hidden="1" x14ac:dyDescent="0.25">
      <c r="A562" s="13">
        <f t="shared" si="208"/>
        <v>545</v>
      </c>
      <c r="B562" s="14">
        <f t="shared" si="207"/>
        <v>47</v>
      </c>
    </row>
    <row r="563" spans="1:2" hidden="1" x14ac:dyDescent="0.25">
      <c r="A563" s="13">
        <f t="shared" si="208"/>
        <v>546</v>
      </c>
      <c r="B563" s="14">
        <f t="shared" si="207"/>
        <v>47</v>
      </c>
    </row>
    <row r="564" spans="1:2" hidden="1" x14ac:dyDescent="0.25">
      <c r="A564" s="13">
        <f t="shared" si="208"/>
        <v>547</v>
      </c>
      <c r="B564" s="14">
        <f t="shared" si="207"/>
        <v>47</v>
      </c>
    </row>
    <row r="565" spans="1:2" hidden="1" x14ac:dyDescent="0.25">
      <c r="A565" s="13">
        <f t="shared" si="208"/>
        <v>548</v>
      </c>
      <c r="B565" s="14">
        <f t="shared" si="207"/>
        <v>47</v>
      </c>
    </row>
    <row r="566" spans="1:2" hidden="1" x14ac:dyDescent="0.25">
      <c r="A566" s="13">
        <f t="shared" si="208"/>
        <v>549</v>
      </c>
      <c r="B566" s="14">
        <f t="shared" si="207"/>
        <v>47</v>
      </c>
    </row>
    <row r="567" spans="1:2" hidden="1" x14ac:dyDescent="0.25">
      <c r="A567" s="13">
        <f t="shared" si="208"/>
        <v>550</v>
      </c>
      <c r="B567" s="14">
        <f t="shared" si="207"/>
        <v>47</v>
      </c>
    </row>
    <row r="568" spans="1:2" hidden="1" x14ac:dyDescent="0.25">
      <c r="A568" s="13">
        <f t="shared" si="208"/>
        <v>551</v>
      </c>
      <c r="B568" s="14">
        <f t="shared" si="207"/>
        <v>47</v>
      </c>
    </row>
    <row r="569" spans="1:2" hidden="1" x14ac:dyDescent="0.25">
      <c r="A569" s="13">
        <f t="shared" si="208"/>
        <v>552</v>
      </c>
      <c r="B569" s="14">
        <f t="shared" si="207"/>
        <v>47</v>
      </c>
    </row>
    <row r="570" spans="1:2" hidden="1" x14ac:dyDescent="0.25">
      <c r="A570" s="13">
        <f t="shared" si="208"/>
        <v>553</v>
      </c>
      <c r="B570" s="14">
        <f t="shared" si="207"/>
        <v>47</v>
      </c>
    </row>
    <row r="571" spans="1:2" hidden="1" x14ac:dyDescent="0.25">
      <c r="A571" s="13">
        <f t="shared" si="208"/>
        <v>554</v>
      </c>
      <c r="B571" s="14">
        <f t="shared" si="207"/>
        <v>47</v>
      </c>
    </row>
    <row r="572" spans="1:2" hidden="1" x14ac:dyDescent="0.25">
      <c r="A572" s="13">
        <f t="shared" si="208"/>
        <v>555</v>
      </c>
      <c r="B572" s="14">
        <f t="shared" si="207"/>
        <v>47</v>
      </c>
    </row>
    <row r="573" spans="1:2" hidden="1" x14ac:dyDescent="0.25">
      <c r="A573" s="13">
        <f t="shared" si="208"/>
        <v>556</v>
      </c>
      <c r="B573" s="14">
        <f t="shared" si="207"/>
        <v>47</v>
      </c>
    </row>
    <row r="574" spans="1:2" hidden="1" x14ac:dyDescent="0.25">
      <c r="A574" s="13">
        <f t="shared" si="208"/>
        <v>557</v>
      </c>
      <c r="B574" s="14">
        <f t="shared" si="207"/>
        <v>47</v>
      </c>
    </row>
    <row r="575" spans="1:2" hidden="1" x14ac:dyDescent="0.25">
      <c r="A575" s="13">
        <f t="shared" si="208"/>
        <v>558</v>
      </c>
      <c r="B575" s="14">
        <f t="shared" si="207"/>
        <v>47</v>
      </c>
    </row>
    <row r="576" spans="1:2" hidden="1" x14ac:dyDescent="0.25">
      <c r="A576" s="13">
        <f t="shared" si="208"/>
        <v>559</v>
      </c>
      <c r="B576" s="14">
        <f t="shared" si="207"/>
        <v>47</v>
      </c>
    </row>
    <row r="577" spans="1:2" hidden="1" x14ac:dyDescent="0.25">
      <c r="A577" s="13">
        <f t="shared" si="208"/>
        <v>560</v>
      </c>
      <c r="B577" s="14">
        <f t="shared" si="207"/>
        <v>47</v>
      </c>
    </row>
    <row r="578" spans="1:2" hidden="1" x14ac:dyDescent="0.25">
      <c r="A578" s="13">
        <f t="shared" si="208"/>
        <v>561</v>
      </c>
      <c r="B578" s="14">
        <f t="shared" si="207"/>
        <v>47</v>
      </c>
    </row>
    <row r="579" spans="1:2" hidden="1" x14ac:dyDescent="0.25">
      <c r="A579" s="13">
        <f t="shared" si="208"/>
        <v>562</v>
      </c>
      <c r="B579" s="14">
        <f t="shared" si="207"/>
        <v>47</v>
      </c>
    </row>
    <row r="580" spans="1:2" hidden="1" x14ac:dyDescent="0.25">
      <c r="A580" s="13">
        <f t="shared" si="208"/>
        <v>563</v>
      </c>
      <c r="B580" s="14">
        <f t="shared" si="207"/>
        <v>47</v>
      </c>
    </row>
    <row r="581" spans="1:2" hidden="1" x14ac:dyDescent="0.25">
      <c r="A581" s="13">
        <f t="shared" si="208"/>
        <v>564</v>
      </c>
      <c r="B581" s="14">
        <f t="shared" si="207"/>
        <v>47</v>
      </c>
    </row>
    <row r="582" spans="1:2" hidden="1" x14ac:dyDescent="0.25">
      <c r="A582" s="13">
        <f t="shared" si="208"/>
        <v>565</v>
      </c>
      <c r="B582" s="14">
        <f t="shared" si="207"/>
        <v>48</v>
      </c>
    </row>
    <row r="583" spans="1:2" hidden="1" x14ac:dyDescent="0.25">
      <c r="A583" s="13">
        <f t="shared" si="208"/>
        <v>566</v>
      </c>
      <c r="B583" s="14">
        <f t="shared" si="207"/>
        <v>48</v>
      </c>
    </row>
    <row r="584" spans="1:2" hidden="1" x14ac:dyDescent="0.25">
      <c r="A584" s="13">
        <f t="shared" si="208"/>
        <v>567</v>
      </c>
      <c r="B584" s="14">
        <f t="shared" si="207"/>
        <v>48</v>
      </c>
    </row>
    <row r="585" spans="1:2" hidden="1" x14ac:dyDescent="0.25">
      <c r="A585" s="13">
        <f t="shared" si="208"/>
        <v>568</v>
      </c>
      <c r="B585" s="14">
        <f t="shared" si="207"/>
        <v>48</v>
      </c>
    </row>
    <row r="586" spans="1:2" hidden="1" x14ac:dyDescent="0.25">
      <c r="A586" s="13">
        <f t="shared" si="208"/>
        <v>569</v>
      </c>
      <c r="B586" s="14">
        <f t="shared" si="207"/>
        <v>48</v>
      </c>
    </row>
    <row r="587" spans="1:2" hidden="1" x14ac:dyDescent="0.25">
      <c r="A587" s="13">
        <f t="shared" si="208"/>
        <v>570</v>
      </c>
      <c r="B587" s="14">
        <f t="shared" si="207"/>
        <v>48</v>
      </c>
    </row>
    <row r="588" spans="1:2" hidden="1" x14ac:dyDescent="0.25">
      <c r="A588" s="13">
        <f t="shared" si="208"/>
        <v>571</v>
      </c>
      <c r="B588" s="14">
        <f t="shared" si="207"/>
        <v>48</v>
      </c>
    </row>
    <row r="589" spans="1:2" hidden="1" x14ac:dyDescent="0.25">
      <c r="A589" s="13">
        <f t="shared" si="208"/>
        <v>572</v>
      </c>
      <c r="B589" s="14">
        <f t="shared" ref="B589:B652" si="209">ROUND(PRODUCT(SQRT(A589),2),0)</f>
        <v>48</v>
      </c>
    </row>
    <row r="590" spans="1:2" hidden="1" x14ac:dyDescent="0.25">
      <c r="A590" s="13">
        <f t="shared" si="208"/>
        <v>573</v>
      </c>
      <c r="B590" s="14">
        <f t="shared" si="209"/>
        <v>48</v>
      </c>
    </row>
    <row r="591" spans="1:2" hidden="1" x14ac:dyDescent="0.25">
      <c r="A591" s="13">
        <f t="shared" si="208"/>
        <v>574</v>
      </c>
      <c r="B591" s="14">
        <f t="shared" si="209"/>
        <v>48</v>
      </c>
    </row>
    <row r="592" spans="1:2" hidden="1" x14ac:dyDescent="0.25">
      <c r="A592" s="13">
        <f t="shared" si="208"/>
        <v>575</v>
      </c>
      <c r="B592" s="14">
        <f t="shared" si="209"/>
        <v>48</v>
      </c>
    </row>
    <row r="593" spans="1:2" hidden="1" x14ac:dyDescent="0.25">
      <c r="A593" s="13">
        <f t="shared" si="208"/>
        <v>576</v>
      </c>
      <c r="B593" s="14">
        <f t="shared" si="209"/>
        <v>48</v>
      </c>
    </row>
    <row r="594" spans="1:2" hidden="1" x14ac:dyDescent="0.25">
      <c r="A594" s="13">
        <f t="shared" si="208"/>
        <v>577</v>
      </c>
      <c r="B594" s="14">
        <f t="shared" si="209"/>
        <v>48</v>
      </c>
    </row>
    <row r="595" spans="1:2" hidden="1" x14ac:dyDescent="0.25">
      <c r="A595" s="13">
        <f t="shared" si="208"/>
        <v>578</v>
      </c>
      <c r="B595" s="14">
        <f t="shared" si="209"/>
        <v>48</v>
      </c>
    </row>
    <row r="596" spans="1:2" hidden="1" x14ac:dyDescent="0.25">
      <c r="A596" s="13">
        <f t="shared" ref="A596:A659" si="210">A595+1</f>
        <v>579</v>
      </c>
      <c r="B596" s="14">
        <f t="shared" si="209"/>
        <v>48</v>
      </c>
    </row>
    <row r="597" spans="1:2" hidden="1" x14ac:dyDescent="0.25">
      <c r="A597" s="13">
        <f t="shared" si="210"/>
        <v>580</v>
      </c>
      <c r="B597" s="14">
        <f t="shared" si="209"/>
        <v>48</v>
      </c>
    </row>
    <row r="598" spans="1:2" hidden="1" x14ac:dyDescent="0.25">
      <c r="A598" s="13">
        <f t="shared" si="210"/>
        <v>581</v>
      </c>
      <c r="B598" s="14">
        <f t="shared" si="209"/>
        <v>48</v>
      </c>
    </row>
    <row r="599" spans="1:2" hidden="1" x14ac:dyDescent="0.25">
      <c r="A599" s="13">
        <f t="shared" si="210"/>
        <v>582</v>
      </c>
      <c r="B599" s="14">
        <f t="shared" si="209"/>
        <v>48</v>
      </c>
    </row>
    <row r="600" spans="1:2" hidden="1" x14ac:dyDescent="0.25">
      <c r="A600" s="13">
        <f t="shared" si="210"/>
        <v>583</v>
      </c>
      <c r="B600" s="14">
        <f t="shared" si="209"/>
        <v>48</v>
      </c>
    </row>
    <row r="601" spans="1:2" hidden="1" x14ac:dyDescent="0.25">
      <c r="A601" s="13">
        <f t="shared" si="210"/>
        <v>584</v>
      </c>
      <c r="B601" s="14">
        <f t="shared" si="209"/>
        <v>48</v>
      </c>
    </row>
    <row r="602" spans="1:2" hidden="1" x14ac:dyDescent="0.25">
      <c r="A602" s="13">
        <f t="shared" si="210"/>
        <v>585</v>
      </c>
      <c r="B602" s="14">
        <f t="shared" si="209"/>
        <v>48</v>
      </c>
    </row>
    <row r="603" spans="1:2" hidden="1" x14ac:dyDescent="0.25">
      <c r="A603" s="13">
        <f t="shared" si="210"/>
        <v>586</v>
      </c>
      <c r="B603" s="14">
        <f t="shared" si="209"/>
        <v>48</v>
      </c>
    </row>
    <row r="604" spans="1:2" hidden="1" x14ac:dyDescent="0.25">
      <c r="A604" s="13">
        <f t="shared" si="210"/>
        <v>587</v>
      </c>
      <c r="B604" s="14">
        <f t="shared" si="209"/>
        <v>48</v>
      </c>
    </row>
    <row r="605" spans="1:2" hidden="1" x14ac:dyDescent="0.25">
      <c r="A605" s="13">
        <f t="shared" si="210"/>
        <v>588</v>
      </c>
      <c r="B605" s="14">
        <f t="shared" si="209"/>
        <v>48</v>
      </c>
    </row>
    <row r="606" spans="1:2" hidden="1" x14ac:dyDescent="0.25">
      <c r="A606" s="13">
        <f t="shared" si="210"/>
        <v>589</v>
      </c>
      <c r="B606" s="14">
        <f t="shared" si="209"/>
        <v>49</v>
      </c>
    </row>
    <row r="607" spans="1:2" hidden="1" x14ac:dyDescent="0.25">
      <c r="A607" s="13">
        <f t="shared" si="210"/>
        <v>590</v>
      </c>
      <c r="B607" s="14">
        <f t="shared" si="209"/>
        <v>49</v>
      </c>
    </row>
    <row r="608" spans="1:2" hidden="1" x14ac:dyDescent="0.25">
      <c r="A608" s="13">
        <f t="shared" si="210"/>
        <v>591</v>
      </c>
      <c r="B608" s="14">
        <f t="shared" si="209"/>
        <v>49</v>
      </c>
    </row>
    <row r="609" spans="1:2" hidden="1" x14ac:dyDescent="0.25">
      <c r="A609" s="13">
        <f t="shared" si="210"/>
        <v>592</v>
      </c>
      <c r="B609" s="14">
        <f t="shared" si="209"/>
        <v>49</v>
      </c>
    </row>
    <row r="610" spans="1:2" hidden="1" x14ac:dyDescent="0.25">
      <c r="A610" s="13">
        <f t="shared" si="210"/>
        <v>593</v>
      </c>
      <c r="B610" s="14">
        <f t="shared" si="209"/>
        <v>49</v>
      </c>
    </row>
    <row r="611" spans="1:2" hidden="1" x14ac:dyDescent="0.25">
      <c r="A611" s="13">
        <f t="shared" si="210"/>
        <v>594</v>
      </c>
      <c r="B611" s="14">
        <f t="shared" si="209"/>
        <v>49</v>
      </c>
    </row>
    <row r="612" spans="1:2" hidden="1" x14ac:dyDescent="0.25">
      <c r="A612" s="13">
        <f t="shared" si="210"/>
        <v>595</v>
      </c>
      <c r="B612" s="14">
        <f t="shared" si="209"/>
        <v>49</v>
      </c>
    </row>
    <row r="613" spans="1:2" hidden="1" x14ac:dyDescent="0.25">
      <c r="A613" s="13">
        <f t="shared" si="210"/>
        <v>596</v>
      </c>
      <c r="B613" s="14">
        <f t="shared" si="209"/>
        <v>49</v>
      </c>
    </row>
    <row r="614" spans="1:2" hidden="1" x14ac:dyDescent="0.25">
      <c r="A614" s="13">
        <f t="shared" si="210"/>
        <v>597</v>
      </c>
      <c r="B614" s="14">
        <f t="shared" si="209"/>
        <v>49</v>
      </c>
    </row>
    <row r="615" spans="1:2" hidden="1" x14ac:dyDescent="0.25">
      <c r="A615" s="13">
        <f t="shared" si="210"/>
        <v>598</v>
      </c>
      <c r="B615" s="14">
        <f t="shared" si="209"/>
        <v>49</v>
      </c>
    </row>
    <row r="616" spans="1:2" hidden="1" x14ac:dyDescent="0.25">
      <c r="A616" s="13">
        <f t="shared" si="210"/>
        <v>599</v>
      </c>
      <c r="B616" s="14">
        <f t="shared" si="209"/>
        <v>49</v>
      </c>
    </row>
    <row r="617" spans="1:2" hidden="1" x14ac:dyDescent="0.25">
      <c r="A617" s="13">
        <f t="shared" si="210"/>
        <v>600</v>
      </c>
      <c r="B617" s="14">
        <f t="shared" si="209"/>
        <v>49</v>
      </c>
    </row>
    <row r="618" spans="1:2" hidden="1" x14ac:dyDescent="0.25">
      <c r="A618" s="13">
        <f t="shared" si="210"/>
        <v>601</v>
      </c>
      <c r="B618" s="14">
        <f t="shared" si="209"/>
        <v>49</v>
      </c>
    </row>
    <row r="619" spans="1:2" hidden="1" x14ac:dyDescent="0.25">
      <c r="A619" s="13">
        <f t="shared" si="210"/>
        <v>602</v>
      </c>
      <c r="B619" s="14">
        <f t="shared" si="209"/>
        <v>49</v>
      </c>
    </row>
    <row r="620" spans="1:2" hidden="1" x14ac:dyDescent="0.25">
      <c r="A620" s="13">
        <f t="shared" si="210"/>
        <v>603</v>
      </c>
      <c r="B620" s="14">
        <f t="shared" si="209"/>
        <v>49</v>
      </c>
    </row>
    <row r="621" spans="1:2" hidden="1" x14ac:dyDescent="0.25">
      <c r="A621" s="13">
        <f t="shared" si="210"/>
        <v>604</v>
      </c>
      <c r="B621" s="14">
        <f t="shared" si="209"/>
        <v>49</v>
      </c>
    </row>
    <row r="622" spans="1:2" hidden="1" x14ac:dyDescent="0.25">
      <c r="A622" s="13">
        <f t="shared" si="210"/>
        <v>605</v>
      </c>
      <c r="B622" s="14">
        <f t="shared" si="209"/>
        <v>49</v>
      </c>
    </row>
    <row r="623" spans="1:2" hidden="1" x14ac:dyDescent="0.25">
      <c r="A623" s="13">
        <f t="shared" si="210"/>
        <v>606</v>
      </c>
      <c r="B623" s="14">
        <f t="shared" si="209"/>
        <v>49</v>
      </c>
    </row>
    <row r="624" spans="1:2" hidden="1" x14ac:dyDescent="0.25">
      <c r="A624" s="13">
        <f t="shared" si="210"/>
        <v>607</v>
      </c>
      <c r="B624" s="14">
        <f t="shared" si="209"/>
        <v>49</v>
      </c>
    </row>
    <row r="625" spans="1:2" hidden="1" x14ac:dyDescent="0.25">
      <c r="A625" s="13">
        <f t="shared" si="210"/>
        <v>608</v>
      </c>
      <c r="B625" s="14">
        <f t="shared" si="209"/>
        <v>49</v>
      </c>
    </row>
    <row r="626" spans="1:2" hidden="1" x14ac:dyDescent="0.25">
      <c r="A626" s="13">
        <f t="shared" si="210"/>
        <v>609</v>
      </c>
      <c r="B626" s="14">
        <f t="shared" si="209"/>
        <v>49</v>
      </c>
    </row>
    <row r="627" spans="1:2" hidden="1" x14ac:dyDescent="0.25">
      <c r="A627" s="13">
        <f t="shared" si="210"/>
        <v>610</v>
      </c>
      <c r="B627" s="14">
        <f t="shared" si="209"/>
        <v>49</v>
      </c>
    </row>
    <row r="628" spans="1:2" hidden="1" x14ac:dyDescent="0.25">
      <c r="A628" s="13">
        <f t="shared" si="210"/>
        <v>611</v>
      </c>
      <c r="B628" s="14">
        <f t="shared" si="209"/>
        <v>49</v>
      </c>
    </row>
    <row r="629" spans="1:2" hidden="1" x14ac:dyDescent="0.25">
      <c r="A629" s="13">
        <f t="shared" si="210"/>
        <v>612</v>
      </c>
      <c r="B629" s="14">
        <f t="shared" si="209"/>
        <v>49</v>
      </c>
    </row>
    <row r="630" spans="1:2" hidden="1" x14ac:dyDescent="0.25">
      <c r="A630" s="13">
        <f t="shared" si="210"/>
        <v>613</v>
      </c>
      <c r="B630" s="14">
        <f t="shared" si="209"/>
        <v>50</v>
      </c>
    </row>
    <row r="631" spans="1:2" hidden="1" x14ac:dyDescent="0.25">
      <c r="A631" s="13">
        <f t="shared" si="210"/>
        <v>614</v>
      </c>
      <c r="B631" s="14">
        <f t="shared" si="209"/>
        <v>50</v>
      </c>
    </row>
    <row r="632" spans="1:2" hidden="1" x14ac:dyDescent="0.25">
      <c r="A632" s="13">
        <f t="shared" si="210"/>
        <v>615</v>
      </c>
      <c r="B632" s="14">
        <f t="shared" si="209"/>
        <v>50</v>
      </c>
    </row>
    <row r="633" spans="1:2" hidden="1" x14ac:dyDescent="0.25">
      <c r="A633" s="13">
        <f t="shared" si="210"/>
        <v>616</v>
      </c>
      <c r="B633" s="14">
        <f t="shared" si="209"/>
        <v>50</v>
      </c>
    </row>
    <row r="634" spans="1:2" hidden="1" x14ac:dyDescent="0.25">
      <c r="A634" s="13">
        <f t="shared" si="210"/>
        <v>617</v>
      </c>
      <c r="B634" s="14">
        <f t="shared" si="209"/>
        <v>50</v>
      </c>
    </row>
    <row r="635" spans="1:2" hidden="1" x14ac:dyDescent="0.25">
      <c r="A635" s="13">
        <f t="shared" si="210"/>
        <v>618</v>
      </c>
      <c r="B635" s="14">
        <f t="shared" si="209"/>
        <v>50</v>
      </c>
    </row>
    <row r="636" spans="1:2" hidden="1" x14ac:dyDescent="0.25">
      <c r="A636" s="13">
        <f t="shared" si="210"/>
        <v>619</v>
      </c>
      <c r="B636" s="14">
        <f t="shared" si="209"/>
        <v>50</v>
      </c>
    </row>
    <row r="637" spans="1:2" hidden="1" x14ac:dyDescent="0.25">
      <c r="A637" s="13">
        <f t="shared" si="210"/>
        <v>620</v>
      </c>
      <c r="B637" s="14">
        <f t="shared" si="209"/>
        <v>50</v>
      </c>
    </row>
    <row r="638" spans="1:2" hidden="1" x14ac:dyDescent="0.25">
      <c r="A638" s="13">
        <f t="shared" si="210"/>
        <v>621</v>
      </c>
      <c r="B638" s="14">
        <f t="shared" si="209"/>
        <v>50</v>
      </c>
    </row>
    <row r="639" spans="1:2" hidden="1" x14ac:dyDescent="0.25">
      <c r="A639" s="13">
        <f t="shared" si="210"/>
        <v>622</v>
      </c>
      <c r="B639" s="14">
        <f t="shared" si="209"/>
        <v>50</v>
      </c>
    </row>
    <row r="640" spans="1:2" hidden="1" x14ac:dyDescent="0.25">
      <c r="A640" s="13">
        <f t="shared" si="210"/>
        <v>623</v>
      </c>
      <c r="B640" s="14">
        <f t="shared" si="209"/>
        <v>50</v>
      </c>
    </row>
    <row r="641" spans="1:2" hidden="1" x14ac:dyDescent="0.25">
      <c r="A641" s="13">
        <f t="shared" si="210"/>
        <v>624</v>
      </c>
      <c r="B641" s="14">
        <f t="shared" si="209"/>
        <v>50</v>
      </c>
    </row>
    <row r="642" spans="1:2" hidden="1" x14ac:dyDescent="0.25">
      <c r="A642" s="13">
        <f t="shared" si="210"/>
        <v>625</v>
      </c>
      <c r="B642" s="14">
        <f t="shared" si="209"/>
        <v>50</v>
      </c>
    </row>
    <row r="643" spans="1:2" hidden="1" x14ac:dyDescent="0.25">
      <c r="A643" s="13">
        <f t="shared" si="210"/>
        <v>626</v>
      </c>
      <c r="B643" s="14">
        <f t="shared" si="209"/>
        <v>50</v>
      </c>
    </row>
    <row r="644" spans="1:2" hidden="1" x14ac:dyDescent="0.25">
      <c r="A644" s="13">
        <f t="shared" si="210"/>
        <v>627</v>
      </c>
      <c r="B644" s="14">
        <f t="shared" si="209"/>
        <v>50</v>
      </c>
    </row>
    <row r="645" spans="1:2" hidden="1" x14ac:dyDescent="0.25">
      <c r="A645" s="13">
        <f t="shared" si="210"/>
        <v>628</v>
      </c>
      <c r="B645" s="14">
        <f t="shared" si="209"/>
        <v>50</v>
      </c>
    </row>
    <row r="646" spans="1:2" hidden="1" x14ac:dyDescent="0.25">
      <c r="A646" s="13">
        <f t="shared" si="210"/>
        <v>629</v>
      </c>
      <c r="B646" s="14">
        <f t="shared" si="209"/>
        <v>50</v>
      </c>
    </row>
    <row r="647" spans="1:2" hidden="1" x14ac:dyDescent="0.25">
      <c r="A647" s="13">
        <f t="shared" si="210"/>
        <v>630</v>
      </c>
      <c r="B647" s="14">
        <f t="shared" si="209"/>
        <v>50</v>
      </c>
    </row>
    <row r="648" spans="1:2" hidden="1" x14ac:dyDescent="0.25">
      <c r="A648" s="13">
        <f t="shared" si="210"/>
        <v>631</v>
      </c>
      <c r="B648" s="14">
        <f t="shared" si="209"/>
        <v>50</v>
      </c>
    </row>
    <row r="649" spans="1:2" hidden="1" x14ac:dyDescent="0.25">
      <c r="A649" s="13">
        <f t="shared" si="210"/>
        <v>632</v>
      </c>
      <c r="B649" s="14">
        <f t="shared" si="209"/>
        <v>50</v>
      </c>
    </row>
    <row r="650" spans="1:2" hidden="1" x14ac:dyDescent="0.25">
      <c r="A650" s="13">
        <f t="shared" si="210"/>
        <v>633</v>
      </c>
      <c r="B650" s="14">
        <f t="shared" si="209"/>
        <v>50</v>
      </c>
    </row>
    <row r="651" spans="1:2" hidden="1" x14ac:dyDescent="0.25">
      <c r="A651" s="13">
        <f t="shared" si="210"/>
        <v>634</v>
      </c>
      <c r="B651" s="14">
        <f t="shared" si="209"/>
        <v>50</v>
      </c>
    </row>
    <row r="652" spans="1:2" hidden="1" x14ac:dyDescent="0.25">
      <c r="A652" s="13">
        <f t="shared" si="210"/>
        <v>635</v>
      </c>
      <c r="B652" s="14">
        <f t="shared" si="209"/>
        <v>50</v>
      </c>
    </row>
    <row r="653" spans="1:2" hidden="1" x14ac:dyDescent="0.25">
      <c r="A653" s="13">
        <f t="shared" si="210"/>
        <v>636</v>
      </c>
      <c r="B653" s="14">
        <f t="shared" ref="B653:B716" si="211">ROUND(PRODUCT(SQRT(A653),2),0)</f>
        <v>50</v>
      </c>
    </row>
    <row r="654" spans="1:2" hidden="1" x14ac:dyDescent="0.25">
      <c r="A654" s="13">
        <f t="shared" si="210"/>
        <v>637</v>
      </c>
      <c r="B654" s="14">
        <f t="shared" si="211"/>
        <v>50</v>
      </c>
    </row>
    <row r="655" spans="1:2" hidden="1" x14ac:dyDescent="0.25">
      <c r="A655" s="13">
        <f t="shared" si="210"/>
        <v>638</v>
      </c>
      <c r="B655" s="14">
        <f t="shared" si="211"/>
        <v>51</v>
      </c>
    </row>
    <row r="656" spans="1:2" hidden="1" x14ac:dyDescent="0.25">
      <c r="A656" s="13">
        <f t="shared" si="210"/>
        <v>639</v>
      </c>
      <c r="B656" s="14">
        <f t="shared" si="211"/>
        <v>51</v>
      </c>
    </row>
    <row r="657" spans="1:2" hidden="1" x14ac:dyDescent="0.25">
      <c r="A657" s="13">
        <f t="shared" si="210"/>
        <v>640</v>
      </c>
      <c r="B657" s="14">
        <f t="shared" si="211"/>
        <v>51</v>
      </c>
    </row>
    <row r="658" spans="1:2" hidden="1" x14ac:dyDescent="0.25">
      <c r="A658" s="13">
        <f t="shared" si="210"/>
        <v>641</v>
      </c>
      <c r="B658" s="14">
        <f t="shared" si="211"/>
        <v>51</v>
      </c>
    </row>
    <row r="659" spans="1:2" hidden="1" x14ac:dyDescent="0.25">
      <c r="A659" s="13">
        <f t="shared" si="210"/>
        <v>642</v>
      </c>
      <c r="B659" s="14">
        <f t="shared" si="211"/>
        <v>51</v>
      </c>
    </row>
    <row r="660" spans="1:2" hidden="1" x14ac:dyDescent="0.25">
      <c r="A660" s="13">
        <f t="shared" ref="A660:A723" si="212">A659+1</f>
        <v>643</v>
      </c>
      <c r="B660" s="14">
        <f t="shared" si="211"/>
        <v>51</v>
      </c>
    </row>
    <row r="661" spans="1:2" hidden="1" x14ac:dyDescent="0.25">
      <c r="A661" s="13">
        <f t="shared" si="212"/>
        <v>644</v>
      </c>
      <c r="B661" s="14">
        <f t="shared" si="211"/>
        <v>51</v>
      </c>
    </row>
    <row r="662" spans="1:2" hidden="1" x14ac:dyDescent="0.25">
      <c r="A662" s="13">
        <f t="shared" si="212"/>
        <v>645</v>
      </c>
      <c r="B662" s="14">
        <f t="shared" si="211"/>
        <v>51</v>
      </c>
    </row>
    <row r="663" spans="1:2" hidden="1" x14ac:dyDescent="0.25">
      <c r="A663" s="13">
        <f t="shared" si="212"/>
        <v>646</v>
      </c>
      <c r="B663" s="14">
        <f t="shared" si="211"/>
        <v>51</v>
      </c>
    </row>
    <row r="664" spans="1:2" hidden="1" x14ac:dyDescent="0.25">
      <c r="A664" s="13">
        <f t="shared" si="212"/>
        <v>647</v>
      </c>
      <c r="B664" s="14">
        <f t="shared" si="211"/>
        <v>51</v>
      </c>
    </row>
    <row r="665" spans="1:2" hidden="1" x14ac:dyDescent="0.25">
      <c r="A665" s="13">
        <f t="shared" si="212"/>
        <v>648</v>
      </c>
      <c r="B665" s="14">
        <f t="shared" si="211"/>
        <v>51</v>
      </c>
    </row>
    <row r="666" spans="1:2" hidden="1" x14ac:dyDescent="0.25">
      <c r="A666" s="13">
        <f t="shared" si="212"/>
        <v>649</v>
      </c>
      <c r="B666" s="14">
        <f t="shared" si="211"/>
        <v>51</v>
      </c>
    </row>
    <row r="667" spans="1:2" hidden="1" x14ac:dyDescent="0.25">
      <c r="A667" s="13">
        <f t="shared" si="212"/>
        <v>650</v>
      </c>
      <c r="B667" s="14">
        <f t="shared" si="211"/>
        <v>51</v>
      </c>
    </row>
    <row r="668" spans="1:2" hidden="1" x14ac:dyDescent="0.25">
      <c r="A668" s="13">
        <f t="shared" si="212"/>
        <v>651</v>
      </c>
      <c r="B668" s="14">
        <f t="shared" si="211"/>
        <v>51</v>
      </c>
    </row>
    <row r="669" spans="1:2" hidden="1" x14ac:dyDescent="0.25">
      <c r="A669" s="13">
        <f t="shared" si="212"/>
        <v>652</v>
      </c>
      <c r="B669" s="14">
        <f t="shared" si="211"/>
        <v>51</v>
      </c>
    </row>
    <row r="670" spans="1:2" hidden="1" x14ac:dyDescent="0.25">
      <c r="A670" s="13">
        <f t="shared" si="212"/>
        <v>653</v>
      </c>
      <c r="B670" s="14">
        <f t="shared" si="211"/>
        <v>51</v>
      </c>
    </row>
    <row r="671" spans="1:2" hidden="1" x14ac:dyDescent="0.25">
      <c r="A671" s="13">
        <f t="shared" si="212"/>
        <v>654</v>
      </c>
      <c r="B671" s="14">
        <f t="shared" si="211"/>
        <v>51</v>
      </c>
    </row>
    <row r="672" spans="1:2" hidden="1" x14ac:dyDescent="0.25">
      <c r="A672" s="13">
        <f t="shared" si="212"/>
        <v>655</v>
      </c>
      <c r="B672" s="14">
        <f t="shared" si="211"/>
        <v>51</v>
      </c>
    </row>
    <row r="673" spans="1:2" hidden="1" x14ac:dyDescent="0.25">
      <c r="A673" s="13">
        <f t="shared" si="212"/>
        <v>656</v>
      </c>
      <c r="B673" s="14">
        <f t="shared" si="211"/>
        <v>51</v>
      </c>
    </row>
    <row r="674" spans="1:2" hidden="1" x14ac:dyDescent="0.25">
      <c r="A674" s="13">
        <f t="shared" si="212"/>
        <v>657</v>
      </c>
      <c r="B674" s="14">
        <f t="shared" si="211"/>
        <v>51</v>
      </c>
    </row>
    <row r="675" spans="1:2" hidden="1" x14ac:dyDescent="0.25">
      <c r="A675" s="13">
        <f t="shared" si="212"/>
        <v>658</v>
      </c>
      <c r="B675" s="14">
        <f t="shared" si="211"/>
        <v>51</v>
      </c>
    </row>
    <row r="676" spans="1:2" hidden="1" x14ac:dyDescent="0.25">
      <c r="A676" s="13">
        <f t="shared" si="212"/>
        <v>659</v>
      </c>
      <c r="B676" s="14">
        <f t="shared" si="211"/>
        <v>51</v>
      </c>
    </row>
    <row r="677" spans="1:2" hidden="1" x14ac:dyDescent="0.25">
      <c r="A677" s="13">
        <f t="shared" si="212"/>
        <v>660</v>
      </c>
      <c r="B677" s="14">
        <f t="shared" si="211"/>
        <v>51</v>
      </c>
    </row>
    <row r="678" spans="1:2" hidden="1" x14ac:dyDescent="0.25">
      <c r="A678" s="13">
        <f t="shared" si="212"/>
        <v>661</v>
      </c>
      <c r="B678" s="14">
        <f t="shared" si="211"/>
        <v>51</v>
      </c>
    </row>
    <row r="679" spans="1:2" hidden="1" x14ac:dyDescent="0.25">
      <c r="A679" s="13">
        <f t="shared" si="212"/>
        <v>662</v>
      </c>
      <c r="B679" s="14">
        <f t="shared" si="211"/>
        <v>51</v>
      </c>
    </row>
    <row r="680" spans="1:2" hidden="1" x14ac:dyDescent="0.25">
      <c r="A680" s="13">
        <f t="shared" si="212"/>
        <v>663</v>
      </c>
      <c r="B680" s="14">
        <f t="shared" si="211"/>
        <v>51</v>
      </c>
    </row>
    <row r="681" spans="1:2" hidden="1" x14ac:dyDescent="0.25">
      <c r="A681" s="13">
        <f t="shared" si="212"/>
        <v>664</v>
      </c>
      <c r="B681" s="14">
        <f t="shared" si="211"/>
        <v>52</v>
      </c>
    </row>
    <row r="682" spans="1:2" hidden="1" x14ac:dyDescent="0.25">
      <c r="A682" s="13">
        <f t="shared" si="212"/>
        <v>665</v>
      </c>
      <c r="B682" s="14">
        <f t="shared" si="211"/>
        <v>52</v>
      </c>
    </row>
    <row r="683" spans="1:2" hidden="1" x14ac:dyDescent="0.25">
      <c r="A683" s="13">
        <f t="shared" si="212"/>
        <v>666</v>
      </c>
      <c r="B683" s="14">
        <f t="shared" si="211"/>
        <v>52</v>
      </c>
    </row>
    <row r="684" spans="1:2" hidden="1" x14ac:dyDescent="0.25">
      <c r="A684" s="13">
        <f t="shared" si="212"/>
        <v>667</v>
      </c>
      <c r="B684" s="14">
        <f t="shared" si="211"/>
        <v>52</v>
      </c>
    </row>
    <row r="685" spans="1:2" hidden="1" x14ac:dyDescent="0.25">
      <c r="A685" s="13">
        <f t="shared" si="212"/>
        <v>668</v>
      </c>
      <c r="B685" s="14">
        <f t="shared" si="211"/>
        <v>52</v>
      </c>
    </row>
    <row r="686" spans="1:2" hidden="1" x14ac:dyDescent="0.25">
      <c r="A686" s="13">
        <f t="shared" si="212"/>
        <v>669</v>
      </c>
      <c r="B686" s="14">
        <f t="shared" si="211"/>
        <v>52</v>
      </c>
    </row>
    <row r="687" spans="1:2" hidden="1" x14ac:dyDescent="0.25">
      <c r="A687" s="13">
        <f t="shared" si="212"/>
        <v>670</v>
      </c>
      <c r="B687" s="14">
        <f t="shared" si="211"/>
        <v>52</v>
      </c>
    </row>
    <row r="688" spans="1:2" hidden="1" x14ac:dyDescent="0.25">
      <c r="A688" s="13">
        <f t="shared" si="212"/>
        <v>671</v>
      </c>
      <c r="B688" s="14">
        <f t="shared" si="211"/>
        <v>52</v>
      </c>
    </row>
    <row r="689" spans="1:2" hidden="1" x14ac:dyDescent="0.25">
      <c r="A689" s="13">
        <f t="shared" si="212"/>
        <v>672</v>
      </c>
      <c r="B689" s="14">
        <f t="shared" si="211"/>
        <v>52</v>
      </c>
    </row>
    <row r="690" spans="1:2" hidden="1" x14ac:dyDescent="0.25">
      <c r="A690" s="13">
        <f t="shared" si="212"/>
        <v>673</v>
      </c>
      <c r="B690" s="14">
        <f t="shared" si="211"/>
        <v>52</v>
      </c>
    </row>
    <row r="691" spans="1:2" hidden="1" x14ac:dyDescent="0.25">
      <c r="A691" s="13">
        <f t="shared" si="212"/>
        <v>674</v>
      </c>
      <c r="B691" s="14">
        <f t="shared" si="211"/>
        <v>52</v>
      </c>
    </row>
    <row r="692" spans="1:2" hidden="1" x14ac:dyDescent="0.25">
      <c r="A692" s="13">
        <f t="shared" si="212"/>
        <v>675</v>
      </c>
      <c r="B692" s="14">
        <f t="shared" si="211"/>
        <v>52</v>
      </c>
    </row>
    <row r="693" spans="1:2" hidden="1" x14ac:dyDescent="0.25">
      <c r="A693" s="13">
        <f t="shared" si="212"/>
        <v>676</v>
      </c>
      <c r="B693" s="14">
        <f t="shared" si="211"/>
        <v>52</v>
      </c>
    </row>
    <row r="694" spans="1:2" hidden="1" x14ac:dyDescent="0.25">
      <c r="A694" s="13">
        <f t="shared" si="212"/>
        <v>677</v>
      </c>
      <c r="B694" s="14">
        <f t="shared" si="211"/>
        <v>52</v>
      </c>
    </row>
    <row r="695" spans="1:2" hidden="1" x14ac:dyDescent="0.25">
      <c r="A695" s="13">
        <f t="shared" si="212"/>
        <v>678</v>
      </c>
      <c r="B695" s="14">
        <f t="shared" si="211"/>
        <v>52</v>
      </c>
    </row>
    <row r="696" spans="1:2" hidden="1" x14ac:dyDescent="0.25">
      <c r="A696" s="13">
        <f t="shared" si="212"/>
        <v>679</v>
      </c>
      <c r="B696" s="14">
        <f t="shared" si="211"/>
        <v>52</v>
      </c>
    </row>
    <row r="697" spans="1:2" hidden="1" x14ac:dyDescent="0.25">
      <c r="A697" s="13">
        <f t="shared" si="212"/>
        <v>680</v>
      </c>
      <c r="B697" s="14">
        <f t="shared" si="211"/>
        <v>52</v>
      </c>
    </row>
    <row r="698" spans="1:2" hidden="1" x14ac:dyDescent="0.25">
      <c r="A698" s="13">
        <f t="shared" si="212"/>
        <v>681</v>
      </c>
      <c r="B698" s="14">
        <f t="shared" si="211"/>
        <v>52</v>
      </c>
    </row>
    <row r="699" spans="1:2" hidden="1" x14ac:dyDescent="0.25">
      <c r="A699" s="13">
        <f t="shared" si="212"/>
        <v>682</v>
      </c>
      <c r="B699" s="14">
        <f t="shared" si="211"/>
        <v>52</v>
      </c>
    </row>
    <row r="700" spans="1:2" hidden="1" x14ac:dyDescent="0.25">
      <c r="A700" s="13">
        <f t="shared" si="212"/>
        <v>683</v>
      </c>
      <c r="B700" s="14">
        <f t="shared" si="211"/>
        <v>52</v>
      </c>
    </row>
    <row r="701" spans="1:2" hidden="1" x14ac:dyDescent="0.25">
      <c r="A701" s="13">
        <f t="shared" si="212"/>
        <v>684</v>
      </c>
      <c r="B701" s="14">
        <f t="shared" si="211"/>
        <v>52</v>
      </c>
    </row>
    <row r="702" spans="1:2" hidden="1" x14ac:dyDescent="0.25">
      <c r="A702" s="13">
        <f t="shared" si="212"/>
        <v>685</v>
      </c>
      <c r="B702" s="14">
        <f t="shared" si="211"/>
        <v>52</v>
      </c>
    </row>
    <row r="703" spans="1:2" hidden="1" x14ac:dyDescent="0.25">
      <c r="A703" s="13">
        <f t="shared" si="212"/>
        <v>686</v>
      </c>
      <c r="B703" s="14">
        <f t="shared" si="211"/>
        <v>52</v>
      </c>
    </row>
    <row r="704" spans="1:2" hidden="1" x14ac:dyDescent="0.25">
      <c r="A704" s="13">
        <f t="shared" si="212"/>
        <v>687</v>
      </c>
      <c r="B704" s="14">
        <f t="shared" si="211"/>
        <v>52</v>
      </c>
    </row>
    <row r="705" spans="1:2" hidden="1" x14ac:dyDescent="0.25">
      <c r="A705" s="13">
        <f t="shared" si="212"/>
        <v>688</v>
      </c>
      <c r="B705" s="14">
        <f t="shared" si="211"/>
        <v>52</v>
      </c>
    </row>
    <row r="706" spans="1:2" hidden="1" x14ac:dyDescent="0.25">
      <c r="A706" s="13">
        <f t="shared" si="212"/>
        <v>689</v>
      </c>
      <c r="B706" s="14">
        <f t="shared" si="211"/>
        <v>52</v>
      </c>
    </row>
    <row r="707" spans="1:2" hidden="1" x14ac:dyDescent="0.25">
      <c r="A707" s="13">
        <f t="shared" si="212"/>
        <v>690</v>
      </c>
      <c r="B707" s="14">
        <f t="shared" si="211"/>
        <v>53</v>
      </c>
    </row>
    <row r="708" spans="1:2" hidden="1" x14ac:dyDescent="0.25">
      <c r="A708" s="13">
        <f t="shared" si="212"/>
        <v>691</v>
      </c>
      <c r="B708" s="14">
        <f t="shared" si="211"/>
        <v>53</v>
      </c>
    </row>
    <row r="709" spans="1:2" hidden="1" x14ac:dyDescent="0.25">
      <c r="A709" s="13">
        <f t="shared" si="212"/>
        <v>692</v>
      </c>
      <c r="B709" s="14">
        <f t="shared" si="211"/>
        <v>53</v>
      </c>
    </row>
    <row r="710" spans="1:2" hidden="1" x14ac:dyDescent="0.25">
      <c r="A710" s="13">
        <f t="shared" si="212"/>
        <v>693</v>
      </c>
      <c r="B710" s="14">
        <f t="shared" si="211"/>
        <v>53</v>
      </c>
    </row>
    <row r="711" spans="1:2" hidden="1" x14ac:dyDescent="0.25">
      <c r="A711" s="13">
        <f t="shared" si="212"/>
        <v>694</v>
      </c>
      <c r="B711" s="14">
        <f t="shared" si="211"/>
        <v>53</v>
      </c>
    </row>
    <row r="712" spans="1:2" hidden="1" x14ac:dyDescent="0.25">
      <c r="A712" s="13">
        <f t="shared" si="212"/>
        <v>695</v>
      </c>
      <c r="B712" s="14">
        <f t="shared" si="211"/>
        <v>53</v>
      </c>
    </row>
    <row r="713" spans="1:2" hidden="1" x14ac:dyDescent="0.25">
      <c r="A713" s="13">
        <f t="shared" si="212"/>
        <v>696</v>
      </c>
      <c r="B713" s="14">
        <f t="shared" si="211"/>
        <v>53</v>
      </c>
    </row>
    <row r="714" spans="1:2" hidden="1" x14ac:dyDescent="0.25">
      <c r="A714" s="13">
        <f t="shared" si="212"/>
        <v>697</v>
      </c>
      <c r="B714" s="14">
        <f t="shared" si="211"/>
        <v>53</v>
      </c>
    </row>
    <row r="715" spans="1:2" hidden="1" x14ac:dyDescent="0.25">
      <c r="A715" s="13">
        <f t="shared" si="212"/>
        <v>698</v>
      </c>
      <c r="B715" s="14">
        <f t="shared" si="211"/>
        <v>53</v>
      </c>
    </row>
    <row r="716" spans="1:2" hidden="1" x14ac:dyDescent="0.25">
      <c r="A716" s="13">
        <f t="shared" si="212"/>
        <v>699</v>
      </c>
      <c r="B716" s="14">
        <f t="shared" si="211"/>
        <v>53</v>
      </c>
    </row>
    <row r="717" spans="1:2" hidden="1" x14ac:dyDescent="0.25">
      <c r="A717" s="13">
        <f t="shared" si="212"/>
        <v>700</v>
      </c>
      <c r="B717" s="14">
        <f t="shared" ref="B717:B780" si="213">ROUND(PRODUCT(SQRT(A717),2),0)</f>
        <v>53</v>
      </c>
    </row>
    <row r="718" spans="1:2" hidden="1" x14ac:dyDescent="0.25">
      <c r="A718" s="13">
        <f t="shared" si="212"/>
        <v>701</v>
      </c>
      <c r="B718" s="14">
        <f t="shared" si="213"/>
        <v>53</v>
      </c>
    </row>
    <row r="719" spans="1:2" hidden="1" x14ac:dyDescent="0.25">
      <c r="A719" s="13">
        <f t="shared" si="212"/>
        <v>702</v>
      </c>
      <c r="B719" s="14">
        <f t="shared" si="213"/>
        <v>53</v>
      </c>
    </row>
    <row r="720" spans="1:2" hidden="1" x14ac:dyDescent="0.25">
      <c r="A720" s="13">
        <f t="shared" si="212"/>
        <v>703</v>
      </c>
      <c r="B720" s="14">
        <f t="shared" si="213"/>
        <v>53</v>
      </c>
    </row>
    <row r="721" spans="1:2" hidden="1" x14ac:dyDescent="0.25">
      <c r="A721" s="13">
        <f t="shared" si="212"/>
        <v>704</v>
      </c>
      <c r="B721" s="14">
        <f t="shared" si="213"/>
        <v>53</v>
      </c>
    </row>
    <row r="722" spans="1:2" hidden="1" x14ac:dyDescent="0.25">
      <c r="A722" s="13">
        <f t="shared" si="212"/>
        <v>705</v>
      </c>
      <c r="B722" s="14">
        <f t="shared" si="213"/>
        <v>53</v>
      </c>
    </row>
    <row r="723" spans="1:2" hidden="1" x14ac:dyDescent="0.25">
      <c r="A723" s="13">
        <f t="shared" si="212"/>
        <v>706</v>
      </c>
      <c r="B723" s="14">
        <f t="shared" si="213"/>
        <v>53</v>
      </c>
    </row>
    <row r="724" spans="1:2" hidden="1" x14ac:dyDescent="0.25">
      <c r="A724" s="13">
        <f t="shared" ref="A724:A787" si="214">A723+1</f>
        <v>707</v>
      </c>
      <c r="B724" s="14">
        <f t="shared" si="213"/>
        <v>53</v>
      </c>
    </row>
    <row r="725" spans="1:2" hidden="1" x14ac:dyDescent="0.25">
      <c r="A725" s="13">
        <f t="shared" si="214"/>
        <v>708</v>
      </c>
      <c r="B725" s="14">
        <f t="shared" si="213"/>
        <v>53</v>
      </c>
    </row>
    <row r="726" spans="1:2" hidden="1" x14ac:dyDescent="0.25">
      <c r="A726" s="13">
        <f t="shared" si="214"/>
        <v>709</v>
      </c>
      <c r="B726" s="14">
        <f t="shared" si="213"/>
        <v>53</v>
      </c>
    </row>
    <row r="727" spans="1:2" hidden="1" x14ac:dyDescent="0.25">
      <c r="A727" s="13">
        <f t="shared" si="214"/>
        <v>710</v>
      </c>
      <c r="B727" s="14">
        <f t="shared" si="213"/>
        <v>53</v>
      </c>
    </row>
    <row r="728" spans="1:2" hidden="1" x14ac:dyDescent="0.25">
      <c r="A728" s="13">
        <f t="shared" si="214"/>
        <v>711</v>
      </c>
      <c r="B728" s="14">
        <f t="shared" si="213"/>
        <v>53</v>
      </c>
    </row>
    <row r="729" spans="1:2" hidden="1" x14ac:dyDescent="0.25">
      <c r="A729" s="13">
        <f t="shared" si="214"/>
        <v>712</v>
      </c>
      <c r="B729" s="14">
        <f t="shared" si="213"/>
        <v>53</v>
      </c>
    </row>
    <row r="730" spans="1:2" hidden="1" x14ac:dyDescent="0.25">
      <c r="A730" s="13">
        <f t="shared" si="214"/>
        <v>713</v>
      </c>
      <c r="B730" s="14">
        <f t="shared" si="213"/>
        <v>53</v>
      </c>
    </row>
    <row r="731" spans="1:2" hidden="1" x14ac:dyDescent="0.25">
      <c r="A731" s="13">
        <f t="shared" si="214"/>
        <v>714</v>
      </c>
      <c r="B731" s="14">
        <f t="shared" si="213"/>
        <v>53</v>
      </c>
    </row>
    <row r="732" spans="1:2" hidden="1" x14ac:dyDescent="0.25">
      <c r="A732" s="13">
        <f t="shared" si="214"/>
        <v>715</v>
      </c>
      <c r="B732" s="14">
        <f t="shared" si="213"/>
        <v>53</v>
      </c>
    </row>
    <row r="733" spans="1:2" hidden="1" x14ac:dyDescent="0.25">
      <c r="A733" s="13">
        <f t="shared" si="214"/>
        <v>716</v>
      </c>
      <c r="B733" s="14">
        <f t="shared" si="213"/>
        <v>54</v>
      </c>
    </row>
    <row r="734" spans="1:2" hidden="1" x14ac:dyDescent="0.25">
      <c r="A734" s="13">
        <f t="shared" si="214"/>
        <v>717</v>
      </c>
      <c r="B734" s="14">
        <f t="shared" si="213"/>
        <v>54</v>
      </c>
    </row>
    <row r="735" spans="1:2" hidden="1" x14ac:dyDescent="0.25">
      <c r="A735" s="13">
        <f t="shared" si="214"/>
        <v>718</v>
      </c>
      <c r="B735" s="14">
        <f t="shared" si="213"/>
        <v>54</v>
      </c>
    </row>
    <row r="736" spans="1:2" hidden="1" x14ac:dyDescent="0.25">
      <c r="A736" s="13">
        <f t="shared" si="214"/>
        <v>719</v>
      </c>
      <c r="B736" s="14">
        <f t="shared" si="213"/>
        <v>54</v>
      </c>
    </row>
    <row r="737" spans="1:2" hidden="1" x14ac:dyDescent="0.25">
      <c r="A737" s="13">
        <f t="shared" si="214"/>
        <v>720</v>
      </c>
      <c r="B737" s="14">
        <f t="shared" si="213"/>
        <v>54</v>
      </c>
    </row>
    <row r="738" spans="1:2" hidden="1" x14ac:dyDescent="0.25">
      <c r="A738" s="13">
        <f t="shared" si="214"/>
        <v>721</v>
      </c>
      <c r="B738" s="14">
        <f t="shared" si="213"/>
        <v>54</v>
      </c>
    </row>
    <row r="739" spans="1:2" hidden="1" x14ac:dyDescent="0.25">
      <c r="A739" s="13">
        <f t="shared" si="214"/>
        <v>722</v>
      </c>
      <c r="B739" s="14">
        <f t="shared" si="213"/>
        <v>54</v>
      </c>
    </row>
    <row r="740" spans="1:2" hidden="1" x14ac:dyDescent="0.25">
      <c r="A740" s="13">
        <f t="shared" si="214"/>
        <v>723</v>
      </c>
      <c r="B740" s="14">
        <f t="shared" si="213"/>
        <v>54</v>
      </c>
    </row>
    <row r="741" spans="1:2" hidden="1" x14ac:dyDescent="0.25">
      <c r="A741" s="13">
        <f t="shared" si="214"/>
        <v>724</v>
      </c>
      <c r="B741" s="14">
        <f t="shared" si="213"/>
        <v>54</v>
      </c>
    </row>
    <row r="742" spans="1:2" hidden="1" x14ac:dyDescent="0.25">
      <c r="A742" s="13">
        <f t="shared" si="214"/>
        <v>725</v>
      </c>
      <c r="B742" s="14">
        <f t="shared" si="213"/>
        <v>54</v>
      </c>
    </row>
    <row r="743" spans="1:2" hidden="1" x14ac:dyDescent="0.25">
      <c r="A743" s="13">
        <f t="shared" si="214"/>
        <v>726</v>
      </c>
      <c r="B743" s="14">
        <f t="shared" si="213"/>
        <v>54</v>
      </c>
    </row>
    <row r="744" spans="1:2" hidden="1" x14ac:dyDescent="0.25">
      <c r="A744" s="13">
        <f t="shared" si="214"/>
        <v>727</v>
      </c>
      <c r="B744" s="14">
        <f t="shared" si="213"/>
        <v>54</v>
      </c>
    </row>
    <row r="745" spans="1:2" hidden="1" x14ac:dyDescent="0.25">
      <c r="A745" s="13">
        <f t="shared" si="214"/>
        <v>728</v>
      </c>
      <c r="B745" s="14">
        <f t="shared" si="213"/>
        <v>54</v>
      </c>
    </row>
    <row r="746" spans="1:2" hidden="1" x14ac:dyDescent="0.25">
      <c r="A746" s="13">
        <f t="shared" si="214"/>
        <v>729</v>
      </c>
      <c r="B746" s="14">
        <f t="shared" si="213"/>
        <v>54</v>
      </c>
    </row>
    <row r="747" spans="1:2" hidden="1" x14ac:dyDescent="0.25">
      <c r="A747" s="13">
        <f t="shared" si="214"/>
        <v>730</v>
      </c>
      <c r="B747" s="14">
        <f t="shared" si="213"/>
        <v>54</v>
      </c>
    </row>
    <row r="748" spans="1:2" hidden="1" x14ac:dyDescent="0.25">
      <c r="A748" s="13">
        <f t="shared" si="214"/>
        <v>731</v>
      </c>
      <c r="B748" s="14">
        <f t="shared" si="213"/>
        <v>54</v>
      </c>
    </row>
    <row r="749" spans="1:2" hidden="1" x14ac:dyDescent="0.25">
      <c r="A749" s="13">
        <f t="shared" si="214"/>
        <v>732</v>
      </c>
      <c r="B749" s="14">
        <f t="shared" si="213"/>
        <v>54</v>
      </c>
    </row>
    <row r="750" spans="1:2" hidden="1" x14ac:dyDescent="0.25">
      <c r="A750" s="13">
        <f t="shared" si="214"/>
        <v>733</v>
      </c>
      <c r="B750" s="14">
        <f t="shared" si="213"/>
        <v>54</v>
      </c>
    </row>
    <row r="751" spans="1:2" hidden="1" x14ac:dyDescent="0.25">
      <c r="A751" s="13">
        <f t="shared" si="214"/>
        <v>734</v>
      </c>
      <c r="B751" s="14">
        <f t="shared" si="213"/>
        <v>54</v>
      </c>
    </row>
    <row r="752" spans="1:2" hidden="1" x14ac:dyDescent="0.25">
      <c r="A752" s="13">
        <f t="shared" si="214"/>
        <v>735</v>
      </c>
      <c r="B752" s="14">
        <f t="shared" si="213"/>
        <v>54</v>
      </c>
    </row>
    <row r="753" spans="1:2" hidden="1" x14ac:dyDescent="0.25">
      <c r="A753" s="13">
        <f t="shared" si="214"/>
        <v>736</v>
      </c>
      <c r="B753" s="14">
        <f t="shared" si="213"/>
        <v>54</v>
      </c>
    </row>
    <row r="754" spans="1:2" hidden="1" x14ac:dyDescent="0.25">
      <c r="A754" s="13">
        <f t="shared" si="214"/>
        <v>737</v>
      </c>
      <c r="B754" s="14">
        <f t="shared" si="213"/>
        <v>54</v>
      </c>
    </row>
    <row r="755" spans="1:2" hidden="1" x14ac:dyDescent="0.25">
      <c r="A755" s="13">
        <f t="shared" si="214"/>
        <v>738</v>
      </c>
      <c r="B755" s="14">
        <f t="shared" si="213"/>
        <v>54</v>
      </c>
    </row>
    <row r="756" spans="1:2" hidden="1" x14ac:dyDescent="0.25">
      <c r="A756" s="13">
        <f t="shared" si="214"/>
        <v>739</v>
      </c>
      <c r="B756" s="14">
        <f t="shared" si="213"/>
        <v>54</v>
      </c>
    </row>
    <row r="757" spans="1:2" hidden="1" x14ac:dyDescent="0.25">
      <c r="A757" s="13">
        <f t="shared" si="214"/>
        <v>740</v>
      </c>
      <c r="B757" s="14">
        <f t="shared" si="213"/>
        <v>54</v>
      </c>
    </row>
    <row r="758" spans="1:2" hidden="1" x14ac:dyDescent="0.25">
      <c r="A758" s="13">
        <f t="shared" si="214"/>
        <v>741</v>
      </c>
      <c r="B758" s="14">
        <f t="shared" si="213"/>
        <v>54</v>
      </c>
    </row>
    <row r="759" spans="1:2" hidden="1" x14ac:dyDescent="0.25">
      <c r="A759" s="13">
        <f t="shared" si="214"/>
        <v>742</v>
      </c>
      <c r="B759" s="14">
        <f t="shared" si="213"/>
        <v>54</v>
      </c>
    </row>
    <row r="760" spans="1:2" hidden="1" x14ac:dyDescent="0.25">
      <c r="A760" s="13">
        <f t="shared" si="214"/>
        <v>743</v>
      </c>
      <c r="B760" s="14">
        <f t="shared" si="213"/>
        <v>55</v>
      </c>
    </row>
    <row r="761" spans="1:2" hidden="1" x14ac:dyDescent="0.25">
      <c r="A761" s="13">
        <f t="shared" si="214"/>
        <v>744</v>
      </c>
      <c r="B761" s="14">
        <f t="shared" si="213"/>
        <v>55</v>
      </c>
    </row>
    <row r="762" spans="1:2" hidden="1" x14ac:dyDescent="0.25">
      <c r="A762" s="13">
        <f t="shared" si="214"/>
        <v>745</v>
      </c>
      <c r="B762" s="14">
        <f t="shared" si="213"/>
        <v>55</v>
      </c>
    </row>
    <row r="763" spans="1:2" hidden="1" x14ac:dyDescent="0.25">
      <c r="A763" s="13">
        <f t="shared" si="214"/>
        <v>746</v>
      </c>
      <c r="B763" s="14">
        <f t="shared" si="213"/>
        <v>55</v>
      </c>
    </row>
    <row r="764" spans="1:2" hidden="1" x14ac:dyDescent="0.25">
      <c r="A764" s="13">
        <f t="shared" si="214"/>
        <v>747</v>
      </c>
      <c r="B764" s="14">
        <f t="shared" si="213"/>
        <v>55</v>
      </c>
    </row>
    <row r="765" spans="1:2" hidden="1" x14ac:dyDescent="0.25">
      <c r="A765" s="13">
        <f t="shared" si="214"/>
        <v>748</v>
      </c>
      <c r="B765" s="14">
        <f t="shared" si="213"/>
        <v>55</v>
      </c>
    </row>
    <row r="766" spans="1:2" hidden="1" x14ac:dyDescent="0.25">
      <c r="A766" s="13">
        <f t="shared" si="214"/>
        <v>749</v>
      </c>
      <c r="B766" s="14">
        <f t="shared" si="213"/>
        <v>55</v>
      </c>
    </row>
    <row r="767" spans="1:2" hidden="1" x14ac:dyDescent="0.25">
      <c r="A767" s="13">
        <f t="shared" si="214"/>
        <v>750</v>
      </c>
      <c r="B767" s="14">
        <f t="shared" si="213"/>
        <v>55</v>
      </c>
    </row>
    <row r="768" spans="1:2" hidden="1" x14ac:dyDescent="0.25">
      <c r="A768" s="13">
        <f t="shared" si="214"/>
        <v>751</v>
      </c>
      <c r="B768" s="14">
        <f t="shared" si="213"/>
        <v>55</v>
      </c>
    </row>
    <row r="769" spans="1:2" hidden="1" x14ac:dyDescent="0.25">
      <c r="A769" s="13">
        <f t="shared" si="214"/>
        <v>752</v>
      </c>
      <c r="B769" s="14">
        <f t="shared" si="213"/>
        <v>55</v>
      </c>
    </row>
    <row r="770" spans="1:2" hidden="1" x14ac:dyDescent="0.25">
      <c r="A770" s="13">
        <f t="shared" si="214"/>
        <v>753</v>
      </c>
      <c r="B770" s="14">
        <f t="shared" si="213"/>
        <v>55</v>
      </c>
    </row>
    <row r="771" spans="1:2" hidden="1" x14ac:dyDescent="0.25">
      <c r="A771" s="13">
        <f t="shared" si="214"/>
        <v>754</v>
      </c>
      <c r="B771" s="14">
        <f t="shared" si="213"/>
        <v>55</v>
      </c>
    </row>
    <row r="772" spans="1:2" hidden="1" x14ac:dyDescent="0.25">
      <c r="A772" s="13">
        <f t="shared" si="214"/>
        <v>755</v>
      </c>
      <c r="B772" s="14">
        <f t="shared" si="213"/>
        <v>55</v>
      </c>
    </row>
    <row r="773" spans="1:2" hidden="1" x14ac:dyDescent="0.25">
      <c r="A773" s="13">
        <f t="shared" si="214"/>
        <v>756</v>
      </c>
      <c r="B773" s="14">
        <f t="shared" si="213"/>
        <v>55</v>
      </c>
    </row>
    <row r="774" spans="1:2" hidden="1" x14ac:dyDescent="0.25">
      <c r="A774" s="13">
        <f t="shared" si="214"/>
        <v>757</v>
      </c>
      <c r="B774" s="14">
        <f t="shared" si="213"/>
        <v>55</v>
      </c>
    </row>
    <row r="775" spans="1:2" hidden="1" x14ac:dyDescent="0.25">
      <c r="A775" s="13">
        <f t="shared" si="214"/>
        <v>758</v>
      </c>
      <c r="B775" s="14">
        <f t="shared" si="213"/>
        <v>55</v>
      </c>
    </row>
    <row r="776" spans="1:2" hidden="1" x14ac:dyDescent="0.25">
      <c r="A776" s="13">
        <f t="shared" si="214"/>
        <v>759</v>
      </c>
      <c r="B776" s="14">
        <f t="shared" si="213"/>
        <v>55</v>
      </c>
    </row>
    <row r="777" spans="1:2" hidden="1" x14ac:dyDescent="0.25">
      <c r="A777" s="13">
        <f t="shared" si="214"/>
        <v>760</v>
      </c>
      <c r="B777" s="14">
        <f t="shared" si="213"/>
        <v>55</v>
      </c>
    </row>
    <row r="778" spans="1:2" hidden="1" x14ac:dyDescent="0.25">
      <c r="A778" s="13">
        <f t="shared" si="214"/>
        <v>761</v>
      </c>
      <c r="B778" s="14">
        <f t="shared" si="213"/>
        <v>55</v>
      </c>
    </row>
    <row r="779" spans="1:2" hidden="1" x14ac:dyDescent="0.25">
      <c r="A779" s="13">
        <f t="shared" si="214"/>
        <v>762</v>
      </c>
      <c r="B779" s="14">
        <f t="shared" si="213"/>
        <v>55</v>
      </c>
    </row>
    <row r="780" spans="1:2" hidden="1" x14ac:dyDescent="0.25">
      <c r="A780" s="13">
        <f t="shared" si="214"/>
        <v>763</v>
      </c>
      <c r="B780" s="14">
        <f t="shared" si="213"/>
        <v>55</v>
      </c>
    </row>
    <row r="781" spans="1:2" hidden="1" x14ac:dyDescent="0.25">
      <c r="A781" s="13">
        <f t="shared" si="214"/>
        <v>764</v>
      </c>
      <c r="B781" s="14">
        <f t="shared" ref="B781:B844" si="215">ROUND(PRODUCT(SQRT(A781),2),0)</f>
        <v>55</v>
      </c>
    </row>
    <row r="782" spans="1:2" hidden="1" x14ac:dyDescent="0.25">
      <c r="A782" s="13">
        <f t="shared" si="214"/>
        <v>765</v>
      </c>
      <c r="B782" s="14">
        <f t="shared" si="215"/>
        <v>55</v>
      </c>
    </row>
    <row r="783" spans="1:2" hidden="1" x14ac:dyDescent="0.25">
      <c r="A783" s="13">
        <f t="shared" si="214"/>
        <v>766</v>
      </c>
      <c r="B783" s="14">
        <f t="shared" si="215"/>
        <v>55</v>
      </c>
    </row>
    <row r="784" spans="1:2" hidden="1" x14ac:dyDescent="0.25">
      <c r="A784" s="13">
        <f t="shared" si="214"/>
        <v>767</v>
      </c>
      <c r="B784" s="14">
        <f t="shared" si="215"/>
        <v>55</v>
      </c>
    </row>
    <row r="785" spans="1:2" hidden="1" x14ac:dyDescent="0.25">
      <c r="A785" s="13">
        <f t="shared" si="214"/>
        <v>768</v>
      </c>
      <c r="B785" s="14">
        <f t="shared" si="215"/>
        <v>55</v>
      </c>
    </row>
    <row r="786" spans="1:2" hidden="1" x14ac:dyDescent="0.25">
      <c r="A786" s="13">
        <f t="shared" si="214"/>
        <v>769</v>
      </c>
      <c r="B786" s="14">
        <f t="shared" si="215"/>
        <v>55</v>
      </c>
    </row>
    <row r="787" spans="1:2" hidden="1" x14ac:dyDescent="0.25">
      <c r="A787" s="13">
        <f t="shared" si="214"/>
        <v>770</v>
      </c>
      <c r="B787" s="14">
        <f t="shared" si="215"/>
        <v>55</v>
      </c>
    </row>
    <row r="788" spans="1:2" hidden="1" x14ac:dyDescent="0.25">
      <c r="A788" s="13">
        <f t="shared" ref="A788:A851" si="216">A787+1</f>
        <v>771</v>
      </c>
      <c r="B788" s="14">
        <f t="shared" si="215"/>
        <v>56</v>
      </c>
    </row>
    <row r="789" spans="1:2" hidden="1" x14ac:dyDescent="0.25">
      <c r="A789" s="13">
        <f t="shared" si="216"/>
        <v>772</v>
      </c>
      <c r="B789" s="14">
        <f t="shared" si="215"/>
        <v>56</v>
      </c>
    </row>
    <row r="790" spans="1:2" hidden="1" x14ac:dyDescent="0.25">
      <c r="A790" s="13">
        <f t="shared" si="216"/>
        <v>773</v>
      </c>
      <c r="B790" s="14">
        <f t="shared" si="215"/>
        <v>56</v>
      </c>
    </row>
    <row r="791" spans="1:2" hidden="1" x14ac:dyDescent="0.25">
      <c r="A791" s="13">
        <f t="shared" si="216"/>
        <v>774</v>
      </c>
      <c r="B791" s="14">
        <f t="shared" si="215"/>
        <v>56</v>
      </c>
    </row>
    <row r="792" spans="1:2" hidden="1" x14ac:dyDescent="0.25">
      <c r="A792" s="13">
        <f t="shared" si="216"/>
        <v>775</v>
      </c>
      <c r="B792" s="14">
        <f t="shared" si="215"/>
        <v>56</v>
      </c>
    </row>
    <row r="793" spans="1:2" hidden="1" x14ac:dyDescent="0.25">
      <c r="A793" s="13">
        <f t="shared" si="216"/>
        <v>776</v>
      </c>
      <c r="B793" s="14">
        <f t="shared" si="215"/>
        <v>56</v>
      </c>
    </row>
    <row r="794" spans="1:2" hidden="1" x14ac:dyDescent="0.25">
      <c r="A794" s="13">
        <f t="shared" si="216"/>
        <v>777</v>
      </c>
      <c r="B794" s="14">
        <f t="shared" si="215"/>
        <v>56</v>
      </c>
    </row>
    <row r="795" spans="1:2" hidden="1" x14ac:dyDescent="0.25">
      <c r="A795" s="13">
        <f t="shared" si="216"/>
        <v>778</v>
      </c>
      <c r="B795" s="14">
        <f t="shared" si="215"/>
        <v>56</v>
      </c>
    </row>
    <row r="796" spans="1:2" hidden="1" x14ac:dyDescent="0.25">
      <c r="A796" s="13">
        <f t="shared" si="216"/>
        <v>779</v>
      </c>
      <c r="B796" s="14">
        <f t="shared" si="215"/>
        <v>56</v>
      </c>
    </row>
    <row r="797" spans="1:2" hidden="1" x14ac:dyDescent="0.25">
      <c r="A797" s="13">
        <f t="shared" si="216"/>
        <v>780</v>
      </c>
      <c r="B797" s="14">
        <f t="shared" si="215"/>
        <v>56</v>
      </c>
    </row>
    <row r="798" spans="1:2" hidden="1" x14ac:dyDescent="0.25">
      <c r="A798" s="13">
        <f t="shared" si="216"/>
        <v>781</v>
      </c>
      <c r="B798" s="14">
        <f t="shared" si="215"/>
        <v>56</v>
      </c>
    </row>
    <row r="799" spans="1:2" hidden="1" x14ac:dyDescent="0.25">
      <c r="A799" s="13">
        <f t="shared" si="216"/>
        <v>782</v>
      </c>
      <c r="B799" s="14">
        <f t="shared" si="215"/>
        <v>56</v>
      </c>
    </row>
    <row r="800" spans="1:2" hidden="1" x14ac:dyDescent="0.25">
      <c r="A800" s="13">
        <f t="shared" si="216"/>
        <v>783</v>
      </c>
      <c r="B800" s="14">
        <f t="shared" si="215"/>
        <v>56</v>
      </c>
    </row>
    <row r="801" spans="1:2" hidden="1" x14ac:dyDescent="0.25">
      <c r="A801" s="13">
        <f t="shared" si="216"/>
        <v>784</v>
      </c>
      <c r="B801" s="14">
        <f t="shared" si="215"/>
        <v>56</v>
      </c>
    </row>
    <row r="802" spans="1:2" hidden="1" x14ac:dyDescent="0.25">
      <c r="A802" s="13">
        <f t="shared" si="216"/>
        <v>785</v>
      </c>
      <c r="B802" s="14">
        <f t="shared" si="215"/>
        <v>56</v>
      </c>
    </row>
    <row r="803" spans="1:2" hidden="1" x14ac:dyDescent="0.25">
      <c r="A803" s="13">
        <f t="shared" si="216"/>
        <v>786</v>
      </c>
      <c r="B803" s="14">
        <f t="shared" si="215"/>
        <v>56</v>
      </c>
    </row>
    <row r="804" spans="1:2" hidden="1" x14ac:dyDescent="0.25">
      <c r="A804" s="13">
        <f t="shared" si="216"/>
        <v>787</v>
      </c>
      <c r="B804" s="14">
        <f t="shared" si="215"/>
        <v>56</v>
      </c>
    </row>
    <row r="805" spans="1:2" hidden="1" x14ac:dyDescent="0.25">
      <c r="A805" s="13">
        <f t="shared" si="216"/>
        <v>788</v>
      </c>
      <c r="B805" s="14">
        <f t="shared" si="215"/>
        <v>56</v>
      </c>
    </row>
    <row r="806" spans="1:2" hidden="1" x14ac:dyDescent="0.25">
      <c r="A806" s="13">
        <f t="shared" si="216"/>
        <v>789</v>
      </c>
      <c r="B806" s="14">
        <f t="shared" si="215"/>
        <v>56</v>
      </c>
    </row>
    <row r="807" spans="1:2" hidden="1" x14ac:dyDescent="0.25">
      <c r="A807" s="13">
        <f t="shared" si="216"/>
        <v>790</v>
      </c>
      <c r="B807" s="14">
        <f t="shared" si="215"/>
        <v>56</v>
      </c>
    </row>
    <row r="808" spans="1:2" hidden="1" x14ac:dyDescent="0.25">
      <c r="A808" s="13">
        <f t="shared" si="216"/>
        <v>791</v>
      </c>
      <c r="B808" s="14">
        <f t="shared" si="215"/>
        <v>56</v>
      </c>
    </row>
    <row r="809" spans="1:2" hidden="1" x14ac:dyDescent="0.25">
      <c r="A809" s="13">
        <f t="shared" si="216"/>
        <v>792</v>
      </c>
      <c r="B809" s="14">
        <f t="shared" si="215"/>
        <v>56</v>
      </c>
    </row>
    <row r="810" spans="1:2" hidden="1" x14ac:dyDescent="0.25">
      <c r="A810" s="13">
        <f t="shared" si="216"/>
        <v>793</v>
      </c>
      <c r="B810" s="14">
        <f t="shared" si="215"/>
        <v>56</v>
      </c>
    </row>
    <row r="811" spans="1:2" hidden="1" x14ac:dyDescent="0.25">
      <c r="A811" s="13">
        <f t="shared" si="216"/>
        <v>794</v>
      </c>
      <c r="B811" s="14">
        <f t="shared" si="215"/>
        <v>56</v>
      </c>
    </row>
    <row r="812" spans="1:2" hidden="1" x14ac:dyDescent="0.25">
      <c r="A812" s="13">
        <f t="shared" si="216"/>
        <v>795</v>
      </c>
      <c r="B812" s="14">
        <f t="shared" si="215"/>
        <v>56</v>
      </c>
    </row>
    <row r="813" spans="1:2" hidden="1" x14ac:dyDescent="0.25">
      <c r="A813" s="13">
        <f t="shared" si="216"/>
        <v>796</v>
      </c>
      <c r="B813" s="14">
        <f t="shared" si="215"/>
        <v>56</v>
      </c>
    </row>
    <row r="814" spans="1:2" hidden="1" x14ac:dyDescent="0.25">
      <c r="A814" s="13">
        <f t="shared" si="216"/>
        <v>797</v>
      </c>
      <c r="B814" s="14">
        <f t="shared" si="215"/>
        <v>56</v>
      </c>
    </row>
    <row r="815" spans="1:2" hidden="1" x14ac:dyDescent="0.25">
      <c r="A815" s="13">
        <f t="shared" si="216"/>
        <v>798</v>
      </c>
      <c r="B815" s="14">
        <f t="shared" si="215"/>
        <v>56</v>
      </c>
    </row>
    <row r="816" spans="1:2" hidden="1" x14ac:dyDescent="0.25">
      <c r="A816" s="13">
        <f t="shared" si="216"/>
        <v>799</v>
      </c>
      <c r="B816" s="14">
        <f t="shared" si="215"/>
        <v>57</v>
      </c>
    </row>
    <row r="817" spans="1:2" hidden="1" x14ac:dyDescent="0.25">
      <c r="A817" s="13">
        <f t="shared" si="216"/>
        <v>800</v>
      </c>
      <c r="B817" s="14">
        <f t="shared" si="215"/>
        <v>57</v>
      </c>
    </row>
    <row r="818" spans="1:2" hidden="1" x14ac:dyDescent="0.25">
      <c r="A818" s="13">
        <f t="shared" si="216"/>
        <v>801</v>
      </c>
      <c r="B818" s="14">
        <f t="shared" si="215"/>
        <v>57</v>
      </c>
    </row>
    <row r="819" spans="1:2" hidden="1" x14ac:dyDescent="0.25">
      <c r="A819" s="13">
        <f t="shared" si="216"/>
        <v>802</v>
      </c>
      <c r="B819" s="14">
        <f t="shared" si="215"/>
        <v>57</v>
      </c>
    </row>
    <row r="820" spans="1:2" hidden="1" x14ac:dyDescent="0.25">
      <c r="A820" s="13">
        <f t="shared" si="216"/>
        <v>803</v>
      </c>
      <c r="B820" s="14">
        <f t="shared" si="215"/>
        <v>57</v>
      </c>
    </row>
    <row r="821" spans="1:2" hidden="1" x14ac:dyDescent="0.25">
      <c r="A821" s="13">
        <f t="shared" si="216"/>
        <v>804</v>
      </c>
      <c r="B821" s="14">
        <f t="shared" si="215"/>
        <v>57</v>
      </c>
    </row>
    <row r="822" spans="1:2" hidden="1" x14ac:dyDescent="0.25">
      <c r="A822" s="13">
        <f t="shared" si="216"/>
        <v>805</v>
      </c>
      <c r="B822" s="14">
        <f t="shared" si="215"/>
        <v>57</v>
      </c>
    </row>
    <row r="823" spans="1:2" hidden="1" x14ac:dyDescent="0.25">
      <c r="A823" s="13">
        <f t="shared" si="216"/>
        <v>806</v>
      </c>
      <c r="B823" s="14">
        <f t="shared" si="215"/>
        <v>57</v>
      </c>
    </row>
    <row r="824" spans="1:2" hidden="1" x14ac:dyDescent="0.25">
      <c r="A824" s="13">
        <f t="shared" si="216"/>
        <v>807</v>
      </c>
      <c r="B824" s="14">
        <f t="shared" si="215"/>
        <v>57</v>
      </c>
    </row>
    <row r="825" spans="1:2" hidden="1" x14ac:dyDescent="0.25">
      <c r="A825" s="13">
        <f t="shared" si="216"/>
        <v>808</v>
      </c>
      <c r="B825" s="14">
        <f t="shared" si="215"/>
        <v>57</v>
      </c>
    </row>
    <row r="826" spans="1:2" hidden="1" x14ac:dyDescent="0.25">
      <c r="A826" s="13">
        <f t="shared" si="216"/>
        <v>809</v>
      </c>
      <c r="B826" s="14">
        <f t="shared" si="215"/>
        <v>57</v>
      </c>
    </row>
    <row r="827" spans="1:2" hidden="1" x14ac:dyDescent="0.25">
      <c r="A827" s="13">
        <f t="shared" si="216"/>
        <v>810</v>
      </c>
      <c r="B827" s="14">
        <f t="shared" si="215"/>
        <v>57</v>
      </c>
    </row>
    <row r="828" spans="1:2" hidden="1" x14ac:dyDescent="0.25">
      <c r="A828" s="13">
        <f t="shared" si="216"/>
        <v>811</v>
      </c>
      <c r="B828" s="14">
        <f t="shared" si="215"/>
        <v>57</v>
      </c>
    </row>
    <row r="829" spans="1:2" hidden="1" x14ac:dyDescent="0.25">
      <c r="A829" s="13">
        <f t="shared" si="216"/>
        <v>812</v>
      </c>
      <c r="B829" s="14">
        <f t="shared" si="215"/>
        <v>57</v>
      </c>
    </row>
    <row r="830" spans="1:2" hidden="1" x14ac:dyDescent="0.25">
      <c r="A830" s="13">
        <f t="shared" si="216"/>
        <v>813</v>
      </c>
      <c r="B830" s="14">
        <f t="shared" si="215"/>
        <v>57</v>
      </c>
    </row>
    <row r="831" spans="1:2" hidden="1" x14ac:dyDescent="0.25">
      <c r="A831" s="13">
        <f t="shared" si="216"/>
        <v>814</v>
      </c>
      <c r="B831" s="14">
        <f t="shared" si="215"/>
        <v>57</v>
      </c>
    </row>
    <row r="832" spans="1:2" hidden="1" x14ac:dyDescent="0.25">
      <c r="A832" s="13">
        <f t="shared" si="216"/>
        <v>815</v>
      </c>
      <c r="B832" s="14">
        <f t="shared" si="215"/>
        <v>57</v>
      </c>
    </row>
    <row r="833" spans="1:2" hidden="1" x14ac:dyDescent="0.25">
      <c r="A833" s="13">
        <f t="shared" si="216"/>
        <v>816</v>
      </c>
      <c r="B833" s="14">
        <f t="shared" si="215"/>
        <v>57</v>
      </c>
    </row>
    <row r="834" spans="1:2" hidden="1" x14ac:dyDescent="0.25">
      <c r="A834" s="13">
        <f t="shared" si="216"/>
        <v>817</v>
      </c>
      <c r="B834" s="14">
        <f t="shared" si="215"/>
        <v>57</v>
      </c>
    </row>
    <row r="835" spans="1:2" hidden="1" x14ac:dyDescent="0.25">
      <c r="A835" s="13">
        <f t="shared" si="216"/>
        <v>818</v>
      </c>
      <c r="B835" s="14">
        <f t="shared" si="215"/>
        <v>57</v>
      </c>
    </row>
    <row r="836" spans="1:2" hidden="1" x14ac:dyDescent="0.25">
      <c r="A836" s="13">
        <f t="shared" si="216"/>
        <v>819</v>
      </c>
      <c r="B836" s="14">
        <f t="shared" si="215"/>
        <v>57</v>
      </c>
    </row>
    <row r="837" spans="1:2" hidden="1" x14ac:dyDescent="0.25">
      <c r="A837" s="13">
        <f t="shared" si="216"/>
        <v>820</v>
      </c>
      <c r="B837" s="14">
        <f t="shared" si="215"/>
        <v>57</v>
      </c>
    </row>
    <row r="838" spans="1:2" hidden="1" x14ac:dyDescent="0.25">
      <c r="A838" s="13">
        <f t="shared" si="216"/>
        <v>821</v>
      </c>
      <c r="B838" s="14">
        <f t="shared" si="215"/>
        <v>57</v>
      </c>
    </row>
    <row r="839" spans="1:2" hidden="1" x14ac:dyDescent="0.25">
      <c r="A839" s="13">
        <f t="shared" si="216"/>
        <v>822</v>
      </c>
      <c r="B839" s="14">
        <f t="shared" si="215"/>
        <v>57</v>
      </c>
    </row>
    <row r="840" spans="1:2" hidden="1" x14ac:dyDescent="0.25">
      <c r="A840" s="13">
        <f t="shared" si="216"/>
        <v>823</v>
      </c>
      <c r="B840" s="14">
        <f t="shared" si="215"/>
        <v>57</v>
      </c>
    </row>
    <row r="841" spans="1:2" hidden="1" x14ac:dyDescent="0.25">
      <c r="A841" s="13">
        <f t="shared" si="216"/>
        <v>824</v>
      </c>
      <c r="B841" s="14">
        <f t="shared" si="215"/>
        <v>57</v>
      </c>
    </row>
    <row r="842" spans="1:2" hidden="1" x14ac:dyDescent="0.25">
      <c r="A842" s="13">
        <f t="shared" si="216"/>
        <v>825</v>
      </c>
      <c r="B842" s="14">
        <f t="shared" si="215"/>
        <v>57</v>
      </c>
    </row>
    <row r="843" spans="1:2" hidden="1" x14ac:dyDescent="0.25">
      <c r="A843" s="13">
        <f t="shared" si="216"/>
        <v>826</v>
      </c>
      <c r="B843" s="14">
        <f t="shared" si="215"/>
        <v>57</v>
      </c>
    </row>
    <row r="844" spans="1:2" hidden="1" x14ac:dyDescent="0.25">
      <c r="A844" s="13">
        <f t="shared" si="216"/>
        <v>827</v>
      </c>
      <c r="B844" s="14">
        <f t="shared" si="215"/>
        <v>58</v>
      </c>
    </row>
    <row r="845" spans="1:2" hidden="1" x14ac:dyDescent="0.25">
      <c r="A845" s="13">
        <f t="shared" si="216"/>
        <v>828</v>
      </c>
      <c r="B845" s="14">
        <f t="shared" ref="B845:B908" si="217">ROUND(PRODUCT(SQRT(A845),2),0)</f>
        <v>58</v>
      </c>
    </row>
    <row r="846" spans="1:2" hidden="1" x14ac:dyDescent="0.25">
      <c r="A846" s="13">
        <f t="shared" si="216"/>
        <v>829</v>
      </c>
      <c r="B846" s="14">
        <f t="shared" si="217"/>
        <v>58</v>
      </c>
    </row>
    <row r="847" spans="1:2" hidden="1" x14ac:dyDescent="0.25">
      <c r="A847" s="13">
        <f t="shared" si="216"/>
        <v>830</v>
      </c>
      <c r="B847" s="14">
        <f t="shared" si="217"/>
        <v>58</v>
      </c>
    </row>
    <row r="848" spans="1:2" hidden="1" x14ac:dyDescent="0.25">
      <c r="A848" s="13">
        <f t="shared" si="216"/>
        <v>831</v>
      </c>
      <c r="B848" s="14">
        <f t="shared" si="217"/>
        <v>58</v>
      </c>
    </row>
    <row r="849" spans="1:2" hidden="1" x14ac:dyDescent="0.25">
      <c r="A849" s="13">
        <f t="shared" si="216"/>
        <v>832</v>
      </c>
      <c r="B849" s="14">
        <f t="shared" si="217"/>
        <v>58</v>
      </c>
    </row>
    <row r="850" spans="1:2" hidden="1" x14ac:dyDescent="0.25">
      <c r="A850" s="13">
        <f t="shared" si="216"/>
        <v>833</v>
      </c>
      <c r="B850" s="14">
        <f t="shared" si="217"/>
        <v>58</v>
      </c>
    </row>
    <row r="851" spans="1:2" hidden="1" x14ac:dyDescent="0.25">
      <c r="A851" s="13">
        <f t="shared" si="216"/>
        <v>834</v>
      </c>
      <c r="B851" s="14">
        <f t="shared" si="217"/>
        <v>58</v>
      </c>
    </row>
    <row r="852" spans="1:2" hidden="1" x14ac:dyDescent="0.25">
      <c r="A852" s="13">
        <f t="shared" ref="A852:A915" si="218">A851+1</f>
        <v>835</v>
      </c>
      <c r="B852" s="14">
        <f t="shared" si="217"/>
        <v>58</v>
      </c>
    </row>
    <row r="853" spans="1:2" hidden="1" x14ac:dyDescent="0.25">
      <c r="A853" s="13">
        <f t="shared" si="218"/>
        <v>836</v>
      </c>
      <c r="B853" s="14">
        <f t="shared" si="217"/>
        <v>58</v>
      </c>
    </row>
    <row r="854" spans="1:2" hidden="1" x14ac:dyDescent="0.25">
      <c r="A854" s="13">
        <f t="shared" si="218"/>
        <v>837</v>
      </c>
      <c r="B854" s="14">
        <f t="shared" si="217"/>
        <v>58</v>
      </c>
    </row>
    <row r="855" spans="1:2" hidden="1" x14ac:dyDescent="0.25">
      <c r="A855" s="13">
        <f t="shared" si="218"/>
        <v>838</v>
      </c>
      <c r="B855" s="14">
        <f t="shared" si="217"/>
        <v>58</v>
      </c>
    </row>
    <row r="856" spans="1:2" hidden="1" x14ac:dyDescent="0.25">
      <c r="A856" s="13">
        <f t="shared" si="218"/>
        <v>839</v>
      </c>
      <c r="B856" s="14">
        <f t="shared" si="217"/>
        <v>58</v>
      </c>
    </row>
    <row r="857" spans="1:2" hidden="1" x14ac:dyDescent="0.25">
      <c r="A857" s="13">
        <f t="shared" si="218"/>
        <v>840</v>
      </c>
      <c r="B857" s="14">
        <f t="shared" si="217"/>
        <v>58</v>
      </c>
    </row>
    <row r="858" spans="1:2" hidden="1" x14ac:dyDescent="0.25">
      <c r="A858" s="13">
        <f t="shared" si="218"/>
        <v>841</v>
      </c>
      <c r="B858" s="14">
        <f t="shared" si="217"/>
        <v>58</v>
      </c>
    </row>
    <row r="859" spans="1:2" hidden="1" x14ac:dyDescent="0.25">
      <c r="A859" s="13">
        <f t="shared" si="218"/>
        <v>842</v>
      </c>
      <c r="B859" s="14">
        <f t="shared" si="217"/>
        <v>58</v>
      </c>
    </row>
    <row r="860" spans="1:2" hidden="1" x14ac:dyDescent="0.25">
      <c r="A860" s="13">
        <f t="shared" si="218"/>
        <v>843</v>
      </c>
      <c r="B860" s="14">
        <f t="shared" si="217"/>
        <v>58</v>
      </c>
    </row>
    <row r="861" spans="1:2" hidden="1" x14ac:dyDescent="0.25">
      <c r="A861" s="13">
        <f t="shared" si="218"/>
        <v>844</v>
      </c>
      <c r="B861" s="14">
        <f t="shared" si="217"/>
        <v>58</v>
      </c>
    </row>
    <row r="862" spans="1:2" hidden="1" x14ac:dyDescent="0.25">
      <c r="A862" s="13">
        <f t="shared" si="218"/>
        <v>845</v>
      </c>
      <c r="B862" s="14">
        <f t="shared" si="217"/>
        <v>58</v>
      </c>
    </row>
    <row r="863" spans="1:2" hidden="1" x14ac:dyDescent="0.25">
      <c r="A863" s="13">
        <f t="shared" si="218"/>
        <v>846</v>
      </c>
      <c r="B863" s="14">
        <f t="shared" si="217"/>
        <v>58</v>
      </c>
    </row>
    <row r="864" spans="1:2" hidden="1" x14ac:dyDescent="0.25">
      <c r="A864" s="13">
        <f t="shared" si="218"/>
        <v>847</v>
      </c>
      <c r="B864" s="14">
        <f t="shared" si="217"/>
        <v>58</v>
      </c>
    </row>
    <row r="865" spans="1:2" hidden="1" x14ac:dyDescent="0.25">
      <c r="A865" s="13">
        <f t="shared" si="218"/>
        <v>848</v>
      </c>
      <c r="B865" s="14">
        <f t="shared" si="217"/>
        <v>58</v>
      </c>
    </row>
    <row r="866" spans="1:2" hidden="1" x14ac:dyDescent="0.25">
      <c r="A866" s="13">
        <f t="shared" si="218"/>
        <v>849</v>
      </c>
      <c r="B866" s="14">
        <f t="shared" si="217"/>
        <v>58</v>
      </c>
    </row>
    <row r="867" spans="1:2" hidden="1" x14ac:dyDescent="0.25">
      <c r="A867" s="13">
        <f t="shared" si="218"/>
        <v>850</v>
      </c>
      <c r="B867" s="14">
        <f t="shared" si="217"/>
        <v>58</v>
      </c>
    </row>
    <row r="868" spans="1:2" hidden="1" x14ac:dyDescent="0.25">
      <c r="A868" s="13">
        <f t="shared" si="218"/>
        <v>851</v>
      </c>
      <c r="B868" s="14">
        <f t="shared" si="217"/>
        <v>58</v>
      </c>
    </row>
    <row r="869" spans="1:2" hidden="1" x14ac:dyDescent="0.25">
      <c r="A869" s="13">
        <f t="shared" si="218"/>
        <v>852</v>
      </c>
      <c r="B869" s="14">
        <f t="shared" si="217"/>
        <v>58</v>
      </c>
    </row>
    <row r="870" spans="1:2" hidden="1" x14ac:dyDescent="0.25">
      <c r="A870" s="13">
        <f t="shared" si="218"/>
        <v>853</v>
      </c>
      <c r="B870" s="14">
        <f t="shared" si="217"/>
        <v>58</v>
      </c>
    </row>
    <row r="871" spans="1:2" hidden="1" x14ac:dyDescent="0.25">
      <c r="A871" s="13">
        <f t="shared" si="218"/>
        <v>854</v>
      </c>
      <c r="B871" s="14">
        <f t="shared" si="217"/>
        <v>58</v>
      </c>
    </row>
    <row r="872" spans="1:2" hidden="1" x14ac:dyDescent="0.25">
      <c r="A872" s="13">
        <f t="shared" si="218"/>
        <v>855</v>
      </c>
      <c r="B872" s="14">
        <f t="shared" si="217"/>
        <v>58</v>
      </c>
    </row>
    <row r="873" spans="1:2" hidden="1" x14ac:dyDescent="0.25">
      <c r="A873" s="13">
        <f t="shared" si="218"/>
        <v>856</v>
      </c>
      <c r="B873" s="14">
        <f t="shared" si="217"/>
        <v>59</v>
      </c>
    </row>
    <row r="874" spans="1:2" hidden="1" x14ac:dyDescent="0.25">
      <c r="A874" s="13">
        <f t="shared" si="218"/>
        <v>857</v>
      </c>
      <c r="B874" s="14">
        <f t="shared" si="217"/>
        <v>59</v>
      </c>
    </row>
    <row r="875" spans="1:2" hidden="1" x14ac:dyDescent="0.25">
      <c r="A875" s="13">
        <f t="shared" si="218"/>
        <v>858</v>
      </c>
      <c r="B875" s="14">
        <f t="shared" si="217"/>
        <v>59</v>
      </c>
    </row>
    <row r="876" spans="1:2" hidden="1" x14ac:dyDescent="0.25">
      <c r="A876" s="13">
        <f t="shared" si="218"/>
        <v>859</v>
      </c>
      <c r="B876" s="14">
        <f t="shared" si="217"/>
        <v>59</v>
      </c>
    </row>
    <row r="877" spans="1:2" hidden="1" x14ac:dyDescent="0.25">
      <c r="A877" s="13">
        <f t="shared" si="218"/>
        <v>860</v>
      </c>
      <c r="B877" s="14">
        <f t="shared" si="217"/>
        <v>59</v>
      </c>
    </row>
    <row r="878" spans="1:2" hidden="1" x14ac:dyDescent="0.25">
      <c r="A878" s="13">
        <f t="shared" si="218"/>
        <v>861</v>
      </c>
      <c r="B878" s="14">
        <f t="shared" si="217"/>
        <v>59</v>
      </c>
    </row>
    <row r="879" spans="1:2" hidden="1" x14ac:dyDescent="0.25">
      <c r="A879" s="13">
        <f t="shared" si="218"/>
        <v>862</v>
      </c>
      <c r="B879" s="14">
        <f t="shared" si="217"/>
        <v>59</v>
      </c>
    </row>
    <row r="880" spans="1:2" hidden="1" x14ac:dyDescent="0.25">
      <c r="A880" s="13">
        <f t="shared" si="218"/>
        <v>863</v>
      </c>
      <c r="B880" s="14">
        <f t="shared" si="217"/>
        <v>59</v>
      </c>
    </row>
    <row r="881" spans="1:2" hidden="1" x14ac:dyDescent="0.25">
      <c r="A881" s="13">
        <f t="shared" si="218"/>
        <v>864</v>
      </c>
      <c r="B881" s="14">
        <f t="shared" si="217"/>
        <v>59</v>
      </c>
    </row>
    <row r="882" spans="1:2" hidden="1" x14ac:dyDescent="0.25">
      <c r="A882" s="13">
        <f t="shared" si="218"/>
        <v>865</v>
      </c>
      <c r="B882" s="14">
        <f t="shared" si="217"/>
        <v>59</v>
      </c>
    </row>
    <row r="883" spans="1:2" hidden="1" x14ac:dyDescent="0.25">
      <c r="A883" s="13">
        <f t="shared" si="218"/>
        <v>866</v>
      </c>
      <c r="B883" s="14">
        <f t="shared" si="217"/>
        <v>59</v>
      </c>
    </row>
    <row r="884" spans="1:2" hidden="1" x14ac:dyDescent="0.25">
      <c r="A884" s="13">
        <f t="shared" si="218"/>
        <v>867</v>
      </c>
      <c r="B884" s="14">
        <f t="shared" si="217"/>
        <v>59</v>
      </c>
    </row>
    <row r="885" spans="1:2" hidden="1" x14ac:dyDescent="0.25">
      <c r="A885" s="13">
        <f t="shared" si="218"/>
        <v>868</v>
      </c>
      <c r="B885" s="14">
        <f t="shared" si="217"/>
        <v>59</v>
      </c>
    </row>
    <row r="886" spans="1:2" hidden="1" x14ac:dyDescent="0.25">
      <c r="A886" s="13">
        <f t="shared" si="218"/>
        <v>869</v>
      </c>
      <c r="B886" s="14">
        <f t="shared" si="217"/>
        <v>59</v>
      </c>
    </row>
    <row r="887" spans="1:2" hidden="1" x14ac:dyDescent="0.25">
      <c r="A887" s="13">
        <f t="shared" si="218"/>
        <v>870</v>
      </c>
      <c r="B887" s="14">
        <f t="shared" si="217"/>
        <v>59</v>
      </c>
    </row>
    <row r="888" spans="1:2" hidden="1" x14ac:dyDescent="0.25">
      <c r="A888" s="13">
        <f t="shared" si="218"/>
        <v>871</v>
      </c>
      <c r="B888" s="14">
        <f t="shared" si="217"/>
        <v>59</v>
      </c>
    </row>
    <row r="889" spans="1:2" hidden="1" x14ac:dyDescent="0.25">
      <c r="A889" s="13">
        <f t="shared" si="218"/>
        <v>872</v>
      </c>
      <c r="B889" s="14">
        <f t="shared" si="217"/>
        <v>59</v>
      </c>
    </row>
    <row r="890" spans="1:2" hidden="1" x14ac:dyDescent="0.25">
      <c r="A890" s="13">
        <f t="shared" si="218"/>
        <v>873</v>
      </c>
      <c r="B890" s="14">
        <f t="shared" si="217"/>
        <v>59</v>
      </c>
    </row>
    <row r="891" spans="1:2" hidden="1" x14ac:dyDescent="0.25">
      <c r="A891" s="13">
        <f t="shared" si="218"/>
        <v>874</v>
      </c>
      <c r="B891" s="14">
        <f t="shared" si="217"/>
        <v>59</v>
      </c>
    </row>
    <row r="892" spans="1:2" hidden="1" x14ac:dyDescent="0.25">
      <c r="A892" s="13">
        <f t="shared" si="218"/>
        <v>875</v>
      </c>
      <c r="B892" s="14">
        <f t="shared" si="217"/>
        <v>59</v>
      </c>
    </row>
    <row r="893" spans="1:2" hidden="1" x14ac:dyDescent="0.25">
      <c r="A893" s="13">
        <f t="shared" si="218"/>
        <v>876</v>
      </c>
      <c r="B893" s="14">
        <f t="shared" si="217"/>
        <v>59</v>
      </c>
    </row>
    <row r="894" spans="1:2" hidden="1" x14ac:dyDescent="0.25">
      <c r="A894" s="13">
        <f t="shared" si="218"/>
        <v>877</v>
      </c>
      <c r="B894" s="14">
        <f t="shared" si="217"/>
        <v>59</v>
      </c>
    </row>
    <row r="895" spans="1:2" hidden="1" x14ac:dyDescent="0.25">
      <c r="A895" s="13">
        <f t="shared" si="218"/>
        <v>878</v>
      </c>
      <c r="B895" s="14">
        <f t="shared" si="217"/>
        <v>59</v>
      </c>
    </row>
    <row r="896" spans="1:2" hidden="1" x14ac:dyDescent="0.25">
      <c r="A896" s="13">
        <f t="shared" si="218"/>
        <v>879</v>
      </c>
      <c r="B896" s="14">
        <f t="shared" si="217"/>
        <v>59</v>
      </c>
    </row>
    <row r="897" spans="1:2" hidden="1" x14ac:dyDescent="0.25">
      <c r="A897" s="13">
        <f t="shared" si="218"/>
        <v>880</v>
      </c>
      <c r="B897" s="14">
        <f t="shared" si="217"/>
        <v>59</v>
      </c>
    </row>
    <row r="898" spans="1:2" hidden="1" x14ac:dyDescent="0.25">
      <c r="A898" s="13">
        <f t="shared" si="218"/>
        <v>881</v>
      </c>
      <c r="B898" s="14">
        <f t="shared" si="217"/>
        <v>59</v>
      </c>
    </row>
    <row r="899" spans="1:2" hidden="1" x14ac:dyDescent="0.25">
      <c r="A899" s="13">
        <f t="shared" si="218"/>
        <v>882</v>
      </c>
      <c r="B899" s="14">
        <f t="shared" si="217"/>
        <v>59</v>
      </c>
    </row>
    <row r="900" spans="1:2" hidden="1" x14ac:dyDescent="0.25">
      <c r="A900" s="13">
        <f t="shared" si="218"/>
        <v>883</v>
      </c>
      <c r="B900" s="14">
        <f t="shared" si="217"/>
        <v>59</v>
      </c>
    </row>
    <row r="901" spans="1:2" hidden="1" x14ac:dyDescent="0.25">
      <c r="A901" s="13">
        <f t="shared" si="218"/>
        <v>884</v>
      </c>
      <c r="B901" s="14">
        <f t="shared" si="217"/>
        <v>59</v>
      </c>
    </row>
    <row r="902" spans="1:2" hidden="1" x14ac:dyDescent="0.25">
      <c r="A902" s="13">
        <f t="shared" si="218"/>
        <v>885</v>
      </c>
      <c r="B902" s="14">
        <f t="shared" si="217"/>
        <v>59</v>
      </c>
    </row>
    <row r="903" spans="1:2" hidden="1" x14ac:dyDescent="0.25">
      <c r="A903" s="13">
        <f t="shared" si="218"/>
        <v>886</v>
      </c>
      <c r="B903" s="14">
        <f t="shared" si="217"/>
        <v>60</v>
      </c>
    </row>
    <row r="904" spans="1:2" hidden="1" x14ac:dyDescent="0.25">
      <c r="A904" s="13">
        <f t="shared" si="218"/>
        <v>887</v>
      </c>
      <c r="B904" s="14">
        <f t="shared" si="217"/>
        <v>60</v>
      </c>
    </row>
    <row r="905" spans="1:2" hidden="1" x14ac:dyDescent="0.25">
      <c r="A905" s="13">
        <f t="shared" si="218"/>
        <v>888</v>
      </c>
      <c r="B905" s="14">
        <f t="shared" si="217"/>
        <v>60</v>
      </c>
    </row>
    <row r="906" spans="1:2" hidden="1" x14ac:dyDescent="0.25">
      <c r="A906" s="13">
        <f t="shared" si="218"/>
        <v>889</v>
      </c>
      <c r="B906" s="14">
        <f t="shared" si="217"/>
        <v>60</v>
      </c>
    </row>
    <row r="907" spans="1:2" hidden="1" x14ac:dyDescent="0.25">
      <c r="A907" s="13">
        <f t="shared" si="218"/>
        <v>890</v>
      </c>
      <c r="B907" s="14">
        <f t="shared" si="217"/>
        <v>60</v>
      </c>
    </row>
    <row r="908" spans="1:2" hidden="1" x14ac:dyDescent="0.25">
      <c r="A908" s="13">
        <f t="shared" si="218"/>
        <v>891</v>
      </c>
      <c r="B908" s="14">
        <f t="shared" si="217"/>
        <v>60</v>
      </c>
    </row>
    <row r="909" spans="1:2" hidden="1" x14ac:dyDescent="0.25">
      <c r="A909" s="13">
        <f t="shared" si="218"/>
        <v>892</v>
      </c>
      <c r="B909" s="14">
        <f t="shared" ref="B909:B972" si="219">ROUND(PRODUCT(SQRT(A909),2),0)</f>
        <v>60</v>
      </c>
    </row>
    <row r="910" spans="1:2" hidden="1" x14ac:dyDescent="0.25">
      <c r="A910" s="13">
        <f t="shared" si="218"/>
        <v>893</v>
      </c>
      <c r="B910" s="14">
        <f t="shared" si="219"/>
        <v>60</v>
      </c>
    </row>
    <row r="911" spans="1:2" hidden="1" x14ac:dyDescent="0.25">
      <c r="A911" s="13">
        <f t="shared" si="218"/>
        <v>894</v>
      </c>
      <c r="B911" s="14">
        <f t="shared" si="219"/>
        <v>60</v>
      </c>
    </row>
    <row r="912" spans="1:2" hidden="1" x14ac:dyDescent="0.25">
      <c r="A912" s="13">
        <f t="shared" si="218"/>
        <v>895</v>
      </c>
      <c r="B912" s="14">
        <f t="shared" si="219"/>
        <v>60</v>
      </c>
    </row>
    <row r="913" spans="1:2" hidden="1" x14ac:dyDescent="0.25">
      <c r="A913" s="13">
        <f t="shared" si="218"/>
        <v>896</v>
      </c>
      <c r="B913" s="14">
        <f t="shared" si="219"/>
        <v>60</v>
      </c>
    </row>
    <row r="914" spans="1:2" hidden="1" x14ac:dyDescent="0.25">
      <c r="A914" s="13">
        <f t="shared" si="218"/>
        <v>897</v>
      </c>
      <c r="B914" s="14">
        <f t="shared" si="219"/>
        <v>60</v>
      </c>
    </row>
    <row r="915" spans="1:2" hidden="1" x14ac:dyDescent="0.25">
      <c r="A915" s="13">
        <f t="shared" si="218"/>
        <v>898</v>
      </c>
      <c r="B915" s="14">
        <f t="shared" si="219"/>
        <v>60</v>
      </c>
    </row>
    <row r="916" spans="1:2" hidden="1" x14ac:dyDescent="0.25">
      <c r="A916" s="13">
        <f t="shared" ref="A916:A979" si="220">A915+1</f>
        <v>899</v>
      </c>
      <c r="B916" s="14">
        <f t="shared" si="219"/>
        <v>60</v>
      </c>
    </row>
    <row r="917" spans="1:2" hidden="1" x14ac:dyDescent="0.25">
      <c r="A917" s="13">
        <f t="shared" si="220"/>
        <v>900</v>
      </c>
      <c r="B917" s="14">
        <f t="shared" si="219"/>
        <v>60</v>
      </c>
    </row>
    <row r="918" spans="1:2" hidden="1" x14ac:dyDescent="0.25">
      <c r="A918" s="13">
        <f t="shared" si="220"/>
        <v>901</v>
      </c>
      <c r="B918" s="14">
        <f t="shared" si="219"/>
        <v>60</v>
      </c>
    </row>
    <row r="919" spans="1:2" hidden="1" x14ac:dyDescent="0.25">
      <c r="A919" s="13">
        <f t="shared" si="220"/>
        <v>902</v>
      </c>
      <c r="B919" s="14">
        <f t="shared" si="219"/>
        <v>60</v>
      </c>
    </row>
    <row r="920" spans="1:2" hidden="1" x14ac:dyDescent="0.25">
      <c r="A920" s="13">
        <f t="shared" si="220"/>
        <v>903</v>
      </c>
      <c r="B920" s="14">
        <f t="shared" si="219"/>
        <v>60</v>
      </c>
    </row>
    <row r="921" spans="1:2" hidden="1" x14ac:dyDescent="0.25">
      <c r="A921" s="13">
        <f t="shared" si="220"/>
        <v>904</v>
      </c>
      <c r="B921" s="14">
        <f t="shared" si="219"/>
        <v>60</v>
      </c>
    </row>
    <row r="922" spans="1:2" hidden="1" x14ac:dyDescent="0.25">
      <c r="A922" s="13">
        <f t="shared" si="220"/>
        <v>905</v>
      </c>
      <c r="B922" s="14">
        <f t="shared" si="219"/>
        <v>60</v>
      </c>
    </row>
    <row r="923" spans="1:2" hidden="1" x14ac:dyDescent="0.25">
      <c r="A923" s="13">
        <f t="shared" si="220"/>
        <v>906</v>
      </c>
      <c r="B923" s="14">
        <f t="shared" si="219"/>
        <v>60</v>
      </c>
    </row>
    <row r="924" spans="1:2" hidden="1" x14ac:dyDescent="0.25">
      <c r="A924" s="13">
        <f t="shared" si="220"/>
        <v>907</v>
      </c>
      <c r="B924" s="14">
        <f t="shared" si="219"/>
        <v>60</v>
      </c>
    </row>
    <row r="925" spans="1:2" hidden="1" x14ac:dyDescent="0.25">
      <c r="A925" s="13">
        <f t="shared" si="220"/>
        <v>908</v>
      </c>
      <c r="B925" s="14">
        <f t="shared" si="219"/>
        <v>60</v>
      </c>
    </row>
    <row r="926" spans="1:2" hidden="1" x14ac:dyDescent="0.25">
      <c r="A926" s="13">
        <f t="shared" si="220"/>
        <v>909</v>
      </c>
      <c r="B926" s="14">
        <f t="shared" si="219"/>
        <v>60</v>
      </c>
    </row>
    <row r="927" spans="1:2" hidden="1" x14ac:dyDescent="0.25">
      <c r="A927" s="13">
        <f t="shared" si="220"/>
        <v>910</v>
      </c>
      <c r="B927" s="14">
        <f t="shared" si="219"/>
        <v>60</v>
      </c>
    </row>
    <row r="928" spans="1:2" hidden="1" x14ac:dyDescent="0.25">
      <c r="A928" s="13">
        <f t="shared" si="220"/>
        <v>911</v>
      </c>
      <c r="B928" s="14">
        <f t="shared" si="219"/>
        <v>60</v>
      </c>
    </row>
    <row r="929" spans="1:2" hidden="1" x14ac:dyDescent="0.25">
      <c r="A929" s="13">
        <f t="shared" si="220"/>
        <v>912</v>
      </c>
      <c r="B929" s="14">
        <f t="shared" si="219"/>
        <v>60</v>
      </c>
    </row>
    <row r="930" spans="1:2" hidden="1" x14ac:dyDescent="0.25">
      <c r="A930" s="13">
        <f t="shared" si="220"/>
        <v>913</v>
      </c>
      <c r="B930" s="14">
        <f t="shared" si="219"/>
        <v>60</v>
      </c>
    </row>
    <row r="931" spans="1:2" hidden="1" x14ac:dyDescent="0.25">
      <c r="A931" s="13">
        <f t="shared" si="220"/>
        <v>914</v>
      </c>
      <c r="B931" s="14">
        <f t="shared" si="219"/>
        <v>60</v>
      </c>
    </row>
    <row r="932" spans="1:2" hidden="1" x14ac:dyDescent="0.25">
      <c r="A932" s="13">
        <f t="shared" si="220"/>
        <v>915</v>
      </c>
      <c r="B932" s="14">
        <f t="shared" si="219"/>
        <v>60</v>
      </c>
    </row>
    <row r="933" spans="1:2" hidden="1" x14ac:dyDescent="0.25">
      <c r="A933" s="13">
        <f t="shared" si="220"/>
        <v>916</v>
      </c>
      <c r="B933" s="14">
        <f t="shared" si="219"/>
        <v>61</v>
      </c>
    </row>
    <row r="934" spans="1:2" hidden="1" x14ac:dyDescent="0.25">
      <c r="A934" s="13">
        <f t="shared" si="220"/>
        <v>917</v>
      </c>
      <c r="B934" s="14">
        <f t="shared" si="219"/>
        <v>61</v>
      </c>
    </row>
    <row r="935" spans="1:2" hidden="1" x14ac:dyDescent="0.25">
      <c r="A935" s="13">
        <f t="shared" si="220"/>
        <v>918</v>
      </c>
      <c r="B935" s="14">
        <f t="shared" si="219"/>
        <v>61</v>
      </c>
    </row>
    <row r="936" spans="1:2" hidden="1" x14ac:dyDescent="0.25">
      <c r="A936" s="13">
        <f t="shared" si="220"/>
        <v>919</v>
      </c>
      <c r="B936" s="14">
        <f t="shared" si="219"/>
        <v>61</v>
      </c>
    </row>
    <row r="937" spans="1:2" hidden="1" x14ac:dyDescent="0.25">
      <c r="A937" s="13">
        <f t="shared" si="220"/>
        <v>920</v>
      </c>
      <c r="B937" s="14">
        <f t="shared" si="219"/>
        <v>61</v>
      </c>
    </row>
    <row r="938" spans="1:2" hidden="1" x14ac:dyDescent="0.25">
      <c r="A938" s="13">
        <f t="shared" si="220"/>
        <v>921</v>
      </c>
      <c r="B938" s="14">
        <f t="shared" si="219"/>
        <v>61</v>
      </c>
    </row>
    <row r="939" spans="1:2" hidden="1" x14ac:dyDescent="0.25">
      <c r="A939" s="13">
        <f t="shared" si="220"/>
        <v>922</v>
      </c>
      <c r="B939" s="14">
        <f t="shared" si="219"/>
        <v>61</v>
      </c>
    </row>
    <row r="940" spans="1:2" hidden="1" x14ac:dyDescent="0.25">
      <c r="A940" s="13">
        <f t="shared" si="220"/>
        <v>923</v>
      </c>
      <c r="B940" s="14">
        <f t="shared" si="219"/>
        <v>61</v>
      </c>
    </row>
    <row r="941" spans="1:2" hidden="1" x14ac:dyDescent="0.25">
      <c r="A941" s="13">
        <f t="shared" si="220"/>
        <v>924</v>
      </c>
      <c r="B941" s="14">
        <f t="shared" si="219"/>
        <v>61</v>
      </c>
    </row>
    <row r="942" spans="1:2" hidden="1" x14ac:dyDescent="0.25">
      <c r="A942" s="13">
        <f t="shared" si="220"/>
        <v>925</v>
      </c>
      <c r="B942" s="14">
        <f t="shared" si="219"/>
        <v>61</v>
      </c>
    </row>
    <row r="943" spans="1:2" hidden="1" x14ac:dyDescent="0.25">
      <c r="A943" s="13">
        <f t="shared" si="220"/>
        <v>926</v>
      </c>
      <c r="B943" s="14">
        <f t="shared" si="219"/>
        <v>61</v>
      </c>
    </row>
    <row r="944" spans="1:2" hidden="1" x14ac:dyDescent="0.25">
      <c r="A944" s="13">
        <f t="shared" si="220"/>
        <v>927</v>
      </c>
      <c r="B944" s="14">
        <f t="shared" si="219"/>
        <v>61</v>
      </c>
    </row>
    <row r="945" spans="1:2" hidden="1" x14ac:dyDescent="0.25">
      <c r="A945" s="13">
        <f t="shared" si="220"/>
        <v>928</v>
      </c>
      <c r="B945" s="14">
        <f t="shared" si="219"/>
        <v>61</v>
      </c>
    </row>
    <row r="946" spans="1:2" hidden="1" x14ac:dyDescent="0.25">
      <c r="A946" s="13">
        <f t="shared" si="220"/>
        <v>929</v>
      </c>
      <c r="B946" s="14">
        <f t="shared" si="219"/>
        <v>61</v>
      </c>
    </row>
    <row r="947" spans="1:2" hidden="1" x14ac:dyDescent="0.25">
      <c r="A947" s="13">
        <f t="shared" si="220"/>
        <v>930</v>
      </c>
      <c r="B947" s="14">
        <f t="shared" si="219"/>
        <v>61</v>
      </c>
    </row>
    <row r="948" spans="1:2" hidden="1" x14ac:dyDescent="0.25">
      <c r="A948" s="13">
        <f t="shared" si="220"/>
        <v>931</v>
      </c>
      <c r="B948" s="14">
        <f t="shared" si="219"/>
        <v>61</v>
      </c>
    </row>
    <row r="949" spans="1:2" hidden="1" x14ac:dyDescent="0.25">
      <c r="A949" s="13">
        <f t="shared" si="220"/>
        <v>932</v>
      </c>
      <c r="B949" s="14">
        <f t="shared" si="219"/>
        <v>61</v>
      </c>
    </row>
    <row r="950" spans="1:2" hidden="1" x14ac:dyDescent="0.25">
      <c r="A950" s="13">
        <f t="shared" si="220"/>
        <v>933</v>
      </c>
      <c r="B950" s="14">
        <f t="shared" si="219"/>
        <v>61</v>
      </c>
    </row>
    <row r="951" spans="1:2" hidden="1" x14ac:dyDescent="0.25">
      <c r="A951" s="13">
        <f t="shared" si="220"/>
        <v>934</v>
      </c>
      <c r="B951" s="14">
        <f t="shared" si="219"/>
        <v>61</v>
      </c>
    </row>
    <row r="952" spans="1:2" hidden="1" x14ac:dyDescent="0.25">
      <c r="A952" s="13">
        <f t="shared" si="220"/>
        <v>935</v>
      </c>
      <c r="B952" s="14">
        <f t="shared" si="219"/>
        <v>61</v>
      </c>
    </row>
    <row r="953" spans="1:2" hidden="1" x14ac:dyDescent="0.25">
      <c r="A953" s="13">
        <f t="shared" si="220"/>
        <v>936</v>
      </c>
      <c r="B953" s="14">
        <f t="shared" si="219"/>
        <v>61</v>
      </c>
    </row>
    <row r="954" spans="1:2" hidden="1" x14ac:dyDescent="0.25">
      <c r="A954" s="13">
        <f t="shared" si="220"/>
        <v>937</v>
      </c>
      <c r="B954" s="14">
        <f t="shared" si="219"/>
        <v>61</v>
      </c>
    </row>
    <row r="955" spans="1:2" hidden="1" x14ac:dyDescent="0.25">
      <c r="A955" s="13">
        <f t="shared" si="220"/>
        <v>938</v>
      </c>
      <c r="B955" s="14">
        <f t="shared" si="219"/>
        <v>61</v>
      </c>
    </row>
    <row r="956" spans="1:2" hidden="1" x14ac:dyDescent="0.25">
      <c r="A956" s="13">
        <f t="shared" si="220"/>
        <v>939</v>
      </c>
      <c r="B956" s="14">
        <f t="shared" si="219"/>
        <v>61</v>
      </c>
    </row>
    <row r="957" spans="1:2" hidden="1" x14ac:dyDescent="0.25">
      <c r="A957" s="13">
        <f t="shared" si="220"/>
        <v>940</v>
      </c>
      <c r="B957" s="14">
        <f t="shared" si="219"/>
        <v>61</v>
      </c>
    </row>
    <row r="958" spans="1:2" hidden="1" x14ac:dyDescent="0.25">
      <c r="A958" s="13">
        <f t="shared" si="220"/>
        <v>941</v>
      </c>
      <c r="B958" s="14">
        <f t="shared" si="219"/>
        <v>61</v>
      </c>
    </row>
    <row r="959" spans="1:2" hidden="1" x14ac:dyDescent="0.25">
      <c r="A959" s="13">
        <f t="shared" si="220"/>
        <v>942</v>
      </c>
      <c r="B959" s="14">
        <f t="shared" si="219"/>
        <v>61</v>
      </c>
    </row>
    <row r="960" spans="1:2" hidden="1" x14ac:dyDescent="0.25">
      <c r="A960" s="13">
        <f t="shared" si="220"/>
        <v>943</v>
      </c>
      <c r="B960" s="14">
        <f t="shared" si="219"/>
        <v>61</v>
      </c>
    </row>
    <row r="961" spans="1:2" hidden="1" x14ac:dyDescent="0.25">
      <c r="A961" s="13">
        <f t="shared" si="220"/>
        <v>944</v>
      </c>
      <c r="B961" s="14">
        <f t="shared" si="219"/>
        <v>61</v>
      </c>
    </row>
    <row r="962" spans="1:2" hidden="1" x14ac:dyDescent="0.25">
      <c r="A962" s="13">
        <f t="shared" si="220"/>
        <v>945</v>
      </c>
      <c r="B962" s="14">
        <f t="shared" si="219"/>
        <v>61</v>
      </c>
    </row>
    <row r="963" spans="1:2" hidden="1" x14ac:dyDescent="0.25">
      <c r="A963" s="13">
        <f t="shared" si="220"/>
        <v>946</v>
      </c>
      <c r="B963" s="14">
        <f t="shared" si="219"/>
        <v>62</v>
      </c>
    </row>
    <row r="964" spans="1:2" hidden="1" x14ac:dyDescent="0.25">
      <c r="A964" s="13">
        <f t="shared" si="220"/>
        <v>947</v>
      </c>
      <c r="B964" s="14">
        <f t="shared" si="219"/>
        <v>62</v>
      </c>
    </row>
    <row r="965" spans="1:2" hidden="1" x14ac:dyDescent="0.25">
      <c r="A965" s="13">
        <f t="shared" si="220"/>
        <v>948</v>
      </c>
      <c r="B965" s="14">
        <f t="shared" si="219"/>
        <v>62</v>
      </c>
    </row>
    <row r="966" spans="1:2" hidden="1" x14ac:dyDescent="0.25">
      <c r="A966" s="13">
        <f t="shared" si="220"/>
        <v>949</v>
      </c>
      <c r="B966" s="14">
        <f t="shared" si="219"/>
        <v>62</v>
      </c>
    </row>
    <row r="967" spans="1:2" hidden="1" x14ac:dyDescent="0.25">
      <c r="A967" s="13">
        <f t="shared" si="220"/>
        <v>950</v>
      </c>
      <c r="B967" s="14">
        <f t="shared" si="219"/>
        <v>62</v>
      </c>
    </row>
    <row r="968" spans="1:2" hidden="1" x14ac:dyDescent="0.25">
      <c r="A968" s="13">
        <f t="shared" si="220"/>
        <v>951</v>
      </c>
      <c r="B968" s="14">
        <f t="shared" si="219"/>
        <v>62</v>
      </c>
    </row>
    <row r="969" spans="1:2" hidden="1" x14ac:dyDescent="0.25">
      <c r="A969" s="13">
        <f t="shared" si="220"/>
        <v>952</v>
      </c>
      <c r="B969" s="14">
        <f t="shared" si="219"/>
        <v>62</v>
      </c>
    </row>
    <row r="970" spans="1:2" hidden="1" x14ac:dyDescent="0.25">
      <c r="A970" s="13">
        <f t="shared" si="220"/>
        <v>953</v>
      </c>
      <c r="B970" s="14">
        <f t="shared" si="219"/>
        <v>62</v>
      </c>
    </row>
    <row r="971" spans="1:2" hidden="1" x14ac:dyDescent="0.25">
      <c r="A971" s="13">
        <f t="shared" si="220"/>
        <v>954</v>
      </c>
      <c r="B971" s="14">
        <f t="shared" si="219"/>
        <v>62</v>
      </c>
    </row>
    <row r="972" spans="1:2" hidden="1" x14ac:dyDescent="0.25">
      <c r="A972" s="13">
        <f t="shared" si="220"/>
        <v>955</v>
      </c>
      <c r="B972" s="14">
        <f t="shared" si="219"/>
        <v>62</v>
      </c>
    </row>
    <row r="973" spans="1:2" hidden="1" x14ac:dyDescent="0.25">
      <c r="A973" s="13">
        <f t="shared" si="220"/>
        <v>956</v>
      </c>
      <c r="B973" s="14">
        <f t="shared" ref="B973:B1033" si="221">ROUND(PRODUCT(SQRT(A973),2),0)</f>
        <v>62</v>
      </c>
    </row>
    <row r="974" spans="1:2" hidden="1" x14ac:dyDescent="0.25">
      <c r="A974" s="13">
        <f t="shared" si="220"/>
        <v>957</v>
      </c>
      <c r="B974" s="14">
        <f t="shared" si="221"/>
        <v>62</v>
      </c>
    </row>
    <row r="975" spans="1:2" hidden="1" x14ac:dyDescent="0.25">
      <c r="A975" s="13">
        <f t="shared" si="220"/>
        <v>958</v>
      </c>
      <c r="B975" s="14">
        <f t="shared" si="221"/>
        <v>62</v>
      </c>
    </row>
    <row r="976" spans="1:2" hidden="1" x14ac:dyDescent="0.25">
      <c r="A976" s="13">
        <f t="shared" si="220"/>
        <v>959</v>
      </c>
      <c r="B976" s="14">
        <f t="shared" si="221"/>
        <v>62</v>
      </c>
    </row>
    <row r="977" spans="1:2" hidden="1" x14ac:dyDescent="0.25">
      <c r="A977" s="13">
        <f t="shared" si="220"/>
        <v>960</v>
      </c>
      <c r="B977" s="14">
        <f t="shared" si="221"/>
        <v>62</v>
      </c>
    </row>
    <row r="978" spans="1:2" hidden="1" x14ac:dyDescent="0.25">
      <c r="A978" s="13">
        <f t="shared" si="220"/>
        <v>961</v>
      </c>
      <c r="B978" s="14">
        <f t="shared" si="221"/>
        <v>62</v>
      </c>
    </row>
    <row r="979" spans="1:2" hidden="1" x14ac:dyDescent="0.25">
      <c r="A979" s="13">
        <f t="shared" si="220"/>
        <v>962</v>
      </c>
      <c r="B979" s="14">
        <f t="shared" si="221"/>
        <v>62</v>
      </c>
    </row>
    <row r="980" spans="1:2" hidden="1" x14ac:dyDescent="0.25">
      <c r="A980" s="13">
        <f t="shared" ref="A980:A1033" si="222">A979+1</f>
        <v>963</v>
      </c>
      <c r="B980" s="14">
        <f t="shared" si="221"/>
        <v>62</v>
      </c>
    </row>
    <row r="981" spans="1:2" hidden="1" x14ac:dyDescent="0.25">
      <c r="A981" s="13">
        <f t="shared" si="222"/>
        <v>964</v>
      </c>
      <c r="B981" s="14">
        <f t="shared" si="221"/>
        <v>62</v>
      </c>
    </row>
    <row r="982" spans="1:2" hidden="1" x14ac:dyDescent="0.25">
      <c r="A982" s="13">
        <f t="shared" si="222"/>
        <v>965</v>
      </c>
      <c r="B982" s="14">
        <f t="shared" si="221"/>
        <v>62</v>
      </c>
    </row>
    <row r="983" spans="1:2" hidden="1" x14ac:dyDescent="0.25">
      <c r="A983" s="13">
        <f t="shared" si="222"/>
        <v>966</v>
      </c>
      <c r="B983" s="14">
        <f t="shared" si="221"/>
        <v>62</v>
      </c>
    </row>
    <row r="984" spans="1:2" hidden="1" x14ac:dyDescent="0.25">
      <c r="A984" s="13">
        <f t="shared" si="222"/>
        <v>967</v>
      </c>
      <c r="B984" s="14">
        <f t="shared" si="221"/>
        <v>62</v>
      </c>
    </row>
    <row r="985" spans="1:2" hidden="1" x14ac:dyDescent="0.25">
      <c r="A985" s="13">
        <f t="shared" si="222"/>
        <v>968</v>
      </c>
      <c r="B985" s="14">
        <f t="shared" si="221"/>
        <v>62</v>
      </c>
    </row>
    <row r="986" spans="1:2" hidden="1" x14ac:dyDescent="0.25">
      <c r="A986" s="13">
        <f t="shared" si="222"/>
        <v>969</v>
      </c>
      <c r="B986" s="14">
        <f t="shared" si="221"/>
        <v>62</v>
      </c>
    </row>
    <row r="987" spans="1:2" hidden="1" x14ac:dyDescent="0.25">
      <c r="A987" s="13">
        <f t="shared" si="222"/>
        <v>970</v>
      </c>
      <c r="B987" s="14">
        <f t="shared" si="221"/>
        <v>62</v>
      </c>
    </row>
    <row r="988" spans="1:2" hidden="1" x14ac:dyDescent="0.25">
      <c r="A988" s="13">
        <f t="shared" si="222"/>
        <v>971</v>
      </c>
      <c r="B988" s="14">
        <f t="shared" si="221"/>
        <v>62</v>
      </c>
    </row>
    <row r="989" spans="1:2" hidden="1" x14ac:dyDescent="0.25">
      <c r="A989" s="13">
        <f t="shared" si="222"/>
        <v>972</v>
      </c>
      <c r="B989" s="14">
        <f t="shared" si="221"/>
        <v>62</v>
      </c>
    </row>
    <row r="990" spans="1:2" hidden="1" x14ac:dyDescent="0.25">
      <c r="A990" s="13">
        <f t="shared" si="222"/>
        <v>973</v>
      </c>
      <c r="B990" s="14">
        <f t="shared" si="221"/>
        <v>62</v>
      </c>
    </row>
    <row r="991" spans="1:2" hidden="1" x14ac:dyDescent="0.25">
      <c r="A991" s="13">
        <f t="shared" si="222"/>
        <v>974</v>
      </c>
      <c r="B991" s="14">
        <f t="shared" si="221"/>
        <v>62</v>
      </c>
    </row>
    <row r="992" spans="1:2" hidden="1" x14ac:dyDescent="0.25">
      <c r="A992" s="13">
        <f t="shared" si="222"/>
        <v>975</v>
      </c>
      <c r="B992" s="14">
        <f t="shared" si="221"/>
        <v>62</v>
      </c>
    </row>
    <row r="993" spans="1:2" hidden="1" x14ac:dyDescent="0.25">
      <c r="A993" s="13">
        <f t="shared" si="222"/>
        <v>976</v>
      </c>
      <c r="B993" s="14">
        <f t="shared" si="221"/>
        <v>62</v>
      </c>
    </row>
    <row r="994" spans="1:2" hidden="1" x14ac:dyDescent="0.25">
      <c r="A994" s="13">
        <f t="shared" si="222"/>
        <v>977</v>
      </c>
      <c r="B994" s="14">
        <f t="shared" si="221"/>
        <v>63</v>
      </c>
    </row>
    <row r="995" spans="1:2" hidden="1" x14ac:dyDescent="0.25">
      <c r="A995" s="13">
        <f t="shared" si="222"/>
        <v>978</v>
      </c>
      <c r="B995" s="14">
        <f t="shared" si="221"/>
        <v>63</v>
      </c>
    </row>
    <row r="996" spans="1:2" hidden="1" x14ac:dyDescent="0.25">
      <c r="A996" s="13">
        <f t="shared" si="222"/>
        <v>979</v>
      </c>
      <c r="B996" s="14">
        <f t="shared" si="221"/>
        <v>63</v>
      </c>
    </row>
    <row r="997" spans="1:2" hidden="1" x14ac:dyDescent="0.25">
      <c r="A997" s="13">
        <f t="shared" si="222"/>
        <v>980</v>
      </c>
      <c r="B997" s="14">
        <f t="shared" si="221"/>
        <v>63</v>
      </c>
    </row>
    <row r="998" spans="1:2" hidden="1" x14ac:dyDescent="0.25">
      <c r="A998" s="13">
        <f t="shared" si="222"/>
        <v>981</v>
      </c>
      <c r="B998" s="14">
        <f t="shared" si="221"/>
        <v>63</v>
      </c>
    </row>
    <row r="999" spans="1:2" hidden="1" x14ac:dyDescent="0.25">
      <c r="A999" s="13">
        <f t="shared" si="222"/>
        <v>982</v>
      </c>
      <c r="B999" s="14">
        <f t="shared" si="221"/>
        <v>63</v>
      </c>
    </row>
    <row r="1000" spans="1:2" hidden="1" x14ac:dyDescent="0.25">
      <c r="A1000" s="13">
        <f t="shared" si="222"/>
        <v>983</v>
      </c>
      <c r="B1000" s="14">
        <f t="shared" si="221"/>
        <v>63</v>
      </c>
    </row>
    <row r="1001" spans="1:2" hidden="1" x14ac:dyDescent="0.25">
      <c r="A1001" s="13">
        <f t="shared" si="222"/>
        <v>984</v>
      </c>
      <c r="B1001" s="14">
        <f t="shared" si="221"/>
        <v>63</v>
      </c>
    </row>
    <row r="1002" spans="1:2" hidden="1" x14ac:dyDescent="0.25">
      <c r="A1002" s="13">
        <f t="shared" si="222"/>
        <v>985</v>
      </c>
      <c r="B1002" s="14">
        <f t="shared" si="221"/>
        <v>63</v>
      </c>
    </row>
    <row r="1003" spans="1:2" hidden="1" x14ac:dyDescent="0.25">
      <c r="A1003" s="13">
        <f t="shared" si="222"/>
        <v>986</v>
      </c>
      <c r="B1003" s="14">
        <f t="shared" si="221"/>
        <v>63</v>
      </c>
    </row>
    <row r="1004" spans="1:2" hidden="1" x14ac:dyDescent="0.25">
      <c r="A1004" s="13">
        <f t="shared" si="222"/>
        <v>987</v>
      </c>
      <c r="B1004" s="14">
        <f t="shared" si="221"/>
        <v>63</v>
      </c>
    </row>
    <row r="1005" spans="1:2" hidden="1" x14ac:dyDescent="0.25">
      <c r="A1005" s="13">
        <f t="shared" si="222"/>
        <v>988</v>
      </c>
      <c r="B1005" s="14">
        <f t="shared" si="221"/>
        <v>63</v>
      </c>
    </row>
    <row r="1006" spans="1:2" hidden="1" x14ac:dyDescent="0.25">
      <c r="A1006" s="13">
        <f t="shared" si="222"/>
        <v>989</v>
      </c>
      <c r="B1006" s="14">
        <f t="shared" si="221"/>
        <v>63</v>
      </c>
    </row>
    <row r="1007" spans="1:2" hidden="1" x14ac:dyDescent="0.25">
      <c r="A1007" s="13">
        <f t="shared" si="222"/>
        <v>990</v>
      </c>
      <c r="B1007" s="14">
        <f t="shared" si="221"/>
        <v>63</v>
      </c>
    </row>
    <row r="1008" spans="1:2" hidden="1" x14ac:dyDescent="0.25">
      <c r="A1008" s="13">
        <f t="shared" si="222"/>
        <v>991</v>
      </c>
      <c r="B1008" s="14">
        <f t="shared" si="221"/>
        <v>63</v>
      </c>
    </row>
    <row r="1009" spans="1:2" hidden="1" x14ac:dyDescent="0.25">
      <c r="A1009" s="13">
        <f t="shared" si="222"/>
        <v>992</v>
      </c>
      <c r="B1009" s="14">
        <f t="shared" si="221"/>
        <v>63</v>
      </c>
    </row>
    <row r="1010" spans="1:2" hidden="1" x14ac:dyDescent="0.25">
      <c r="A1010" s="13">
        <f t="shared" si="222"/>
        <v>993</v>
      </c>
      <c r="B1010" s="14">
        <f t="shared" si="221"/>
        <v>63</v>
      </c>
    </row>
    <row r="1011" spans="1:2" hidden="1" x14ac:dyDescent="0.25">
      <c r="A1011" s="13">
        <f t="shared" si="222"/>
        <v>994</v>
      </c>
      <c r="B1011" s="14">
        <f t="shared" si="221"/>
        <v>63</v>
      </c>
    </row>
    <row r="1012" spans="1:2" hidden="1" x14ac:dyDescent="0.25">
      <c r="A1012" s="13">
        <f t="shared" si="222"/>
        <v>995</v>
      </c>
      <c r="B1012" s="14">
        <f t="shared" si="221"/>
        <v>63</v>
      </c>
    </row>
    <row r="1013" spans="1:2" hidden="1" x14ac:dyDescent="0.25">
      <c r="A1013" s="13">
        <f t="shared" si="222"/>
        <v>996</v>
      </c>
      <c r="B1013" s="14">
        <f t="shared" si="221"/>
        <v>63</v>
      </c>
    </row>
    <row r="1014" spans="1:2" hidden="1" x14ac:dyDescent="0.25">
      <c r="A1014" s="13">
        <f t="shared" si="222"/>
        <v>997</v>
      </c>
      <c r="B1014" s="14">
        <f t="shared" si="221"/>
        <v>63</v>
      </c>
    </row>
    <row r="1015" spans="1:2" hidden="1" x14ac:dyDescent="0.25">
      <c r="A1015" s="13">
        <f t="shared" si="222"/>
        <v>998</v>
      </c>
      <c r="B1015" s="14">
        <f t="shared" si="221"/>
        <v>63</v>
      </c>
    </row>
    <row r="1016" spans="1:2" hidden="1" x14ac:dyDescent="0.25">
      <c r="A1016" s="13">
        <f t="shared" si="222"/>
        <v>999</v>
      </c>
      <c r="B1016" s="14">
        <f t="shared" si="221"/>
        <v>63</v>
      </c>
    </row>
    <row r="1017" spans="1:2" hidden="1" x14ac:dyDescent="0.25">
      <c r="A1017" s="13">
        <f t="shared" si="222"/>
        <v>1000</v>
      </c>
      <c r="B1017" s="14">
        <f t="shared" si="221"/>
        <v>63</v>
      </c>
    </row>
    <row r="1018" spans="1:2" hidden="1" x14ac:dyDescent="0.25">
      <c r="A1018" s="13">
        <f t="shared" si="222"/>
        <v>1001</v>
      </c>
      <c r="B1018" s="14">
        <f t="shared" si="221"/>
        <v>63</v>
      </c>
    </row>
    <row r="1019" spans="1:2" hidden="1" x14ac:dyDescent="0.25">
      <c r="A1019" s="13">
        <f t="shared" si="222"/>
        <v>1002</v>
      </c>
      <c r="B1019" s="14">
        <f t="shared" si="221"/>
        <v>63</v>
      </c>
    </row>
    <row r="1020" spans="1:2" hidden="1" x14ac:dyDescent="0.25">
      <c r="A1020" s="13">
        <f t="shared" si="222"/>
        <v>1003</v>
      </c>
      <c r="B1020" s="14">
        <f t="shared" si="221"/>
        <v>63</v>
      </c>
    </row>
    <row r="1021" spans="1:2" hidden="1" x14ac:dyDescent="0.25">
      <c r="A1021" s="13">
        <f t="shared" si="222"/>
        <v>1004</v>
      </c>
      <c r="B1021" s="14">
        <f t="shared" si="221"/>
        <v>63</v>
      </c>
    </row>
    <row r="1022" spans="1:2" hidden="1" x14ac:dyDescent="0.25">
      <c r="A1022" s="13">
        <f t="shared" si="222"/>
        <v>1005</v>
      </c>
      <c r="B1022" s="14">
        <f t="shared" si="221"/>
        <v>63</v>
      </c>
    </row>
    <row r="1023" spans="1:2" hidden="1" x14ac:dyDescent="0.25">
      <c r="A1023" s="13">
        <f t="shared" si="222"/>
        <v>1006</v>
      </c>
      <c r="B1023" s="14">
        <f t="shared" si="221"/>
        <v>63</v>
      </c>
    </row>
    <row r="1024" spans="1:2" hidden="1" x14ac:dyDescent="0.25">
      <c r="A1024" s="13">
        <f t="shared" si="222"/>
        <v>1007</v>
      </c>
      <c r="B1024" s="14">
        <f t="shared" si="221"/>
        <v>63</v>
      </c>
    </row>
    <row r="1025" spans="1:3" hidden="1" x14ac:dyDescent="0.25">
      <c r="A1025" s="13">
        <f t="shared" si="222"/>
        <v>1008</v>
      </c>
      <c r="B1025" s="14">
        <f t="shared" si="221"/>
        <v>63</v>
      </c>
    </row>
    <row r="1026" spans="1:3" hidden="1" x14ac:dyDescent="0.25">
      <c r="A1026" s="13">
        <f t="shared" si="222"/>
        <v>1009</v>
      </c>
      <c r="B1026" s="14">
        <f t="shared" si="221"/>
        <v>64</v>
      </c>
    </row>
    <row r="1027" spans="1:3" hidden="1" x14ac:dyDescent="0.25">
      <c r="A1027" s="13">
        <f t="shared" si="222"/>
        <v>1010</v>
      </c>
      <c r="B1027" s="14">
        <f t="shared" si="221"/>
        <v>64</v>
      </c>
    </row>
    <row r="1028" spans="1:3" hidden="1" x14ac:dyDescent="0.25">
      <c r="A1028" s="13">
        <f t="shared" si="222"/>
        <v>1011</v>
      </c>
      <c r="B1028" s="14">
        <f t="shared" si="221"/>
        <v>64</v>
      </c>
    </row>
    <row r="1029" spans="1:3" hidden="1" x14ac:dyDescent="0.25">
      <c r="A1029" s="13">
        <f t="shared" si="222"/>
        <v>1012</v>
      </c>
      <c r="B1029" s="14">
        <f t="shared" si="221"/>
        <v>64</v>
      </c>
    </row>
    <row r="1030" spans="1:3" hidden="1" x14ac:dyDescent="0.25">
      <c r="A1030" s="13">
        <f t="shared" si="222"/>
        <v>1013</v>
      </c>
      <c r="B1030" s="14">
        <f t="shared" si="221"/>
        <v>64</v>
      </c>
    </row>
    <row r="1031" spans="1:3" hidden="1" x14ac:dyDescent="0.25">
      <c r="A1031" s="13">
        <f t="shared" si="222"/>
        <v>1014</v>
      </c>
      <c r="B1031" s="14">
        <f t="shared" si="221"/>
        <v>64</v>
      </c>
    </row>
    <row r="1032" spans="1:3" hidden="1" x14ac:dyDescent="0.25">
      <c r="A1032" s="13">
        <f t="shared" si="222"/>
        <v>1015</v>
      </c>
      <c r="B1032" s="14">
        <f t="shared" si="221"/>
        <v>64</v>
      </c>
    </row>
    <row r="1033" spans="1:3" hidden="1" x14ac:dyDescent="0.25">
      <c r="A1033" s="15">
        <f t="shared" si="222"/>
        <v>1016</v>
      </c>
      <c r="B1033" s="16">
        <f t="shared" si="221"/>
        <v>64</v>
      </c>
    </row>
    <row r="1034" spans="1:3" hidden="1" x14ac:dyDescent="0.25">
      <c r="A1034" s="43"/>
      <c r="B1034" s="43"/>
      <c r="C1034" s="44"/>
    </row>
    <row r="1035" spans="1:3" hidden="1" x14ac:dyDescent="0.25">
      <c r="A1035" s="43"/>
      <c r="B1035" s="43"/>
      <c r="C1035" s="44"/>
    </row>
    <row r="1036" spans="1:3" x14ac:dyDescent="0.25">
      <c r="A1036" s="43"/>
      <c r="B1036" s="43"/>
      <c r="C1036" s="44"/>
    </row>
    <row r="1037" spans="1:3" x14ac:dyDescent="0.25">
      <c r="A1037" s="43"/>
      <c r="B1037" s="43"/>
      <c r="C1037" s="44"/>
    </row>
    <row r="1038" spans="1:3" x14ac:dyDescent="0.25">
      <c r="A1038" s="43"/>
      <c r="B1038" s="43"/>
      <c r="C1038" s="44"/>
    </row>
    <row r="1039" spans="1:3" x14ac:dyDescent="0.25">
      <c r="A1039" s="43"/>
      <c r="B1039" s="43"/>
      <c r="C1039" s="44"/>
    </row>
    <row r="1040" spans="1:3" x14ac:dyDescent="0.25">
      <c r="A1040" s="43"/>
      <c r="B1040" s="43"/>
      <c r="C1040" s="44"/>
    </row>
    <row r="1041" spans="1:3" x14ac:dyDescent="0.25">
      <c r="A1041" s="43"/>
      <c r="B1041" s="43"/>
      <c r="C1041" s="44"/>
    </row>
    <row r="1042" spans="1:3" x14ac:dyDescent="0.25">
      <c r="A1042" s="43"/>
      <c r="B1042" s="43"/>
      <c r="C1042" s="44"/>
    </row>
    <row r="1043" spans="1:3" x14ac:dyDescent="0.25">
      <c r="A1043" s="43"/>
      <c r="B1043" s="43"/>
      <c r="C1043" s="44"/>
    </row>
    <row r="1044" spans="1:3" x14ac:dyDescent="0.25">
      <c r="A1044" s="43"/>
      <c r="B1044" s="43"/>
      <c r="C1044" s="44"/>
    </row>
    <row r="1045" spans="1:3" x14ac:dyDescent="0.25">
      <c r="A1045" s="43"/>
      <c r="B1045" s="43"/>
      <c r="C1045" s="44"/>
    </row>
    <row r="1046" spans="1:3" x14ac:dyDescent="0.25">
      <c r="A1046" s="43"/>
      <c r="B1046" s="43"/>
      <c r="C1046" s="44"/>
    </row>
    <row r="1047" spans="1:3" x14ac:dyDescent="0.25">
      <c r="A1047" s="43"/>
      <c r="B1047" s="43"/>
      <c r="C1047" s="44"/>
    </row>
    <row r="1048" spans="1:3" x14ac:dyDescent="0.25">
      <c r="A1048" s="43"/>
      <c r="B1048" s="43"/>
      <c r="C1048" s="44"/>
    </row>
    <row r="1049" spans="1:3" x14ac:dyDescent="0.25">
      <c r="A1049" s="43"/>
      <c r="B1049" s="43"/>
      <c r="C1049" s="44"/>
    </row>
    <row r="1050" spans="1:3" x14ac:dyDescent="0.25">
      <c r="A1050" s="43"/>
      <c r="B1050" s="43"/>
      <c r="C1050" s="44"/>
    </row>
    <row r="1051" spans="1:3" x14ac:dyDescent="0.25">
      <c r="A1051" s="43"/>
      <c r="B1051" s="43"/>
      <c r="C1051" s="44"/>
    </row>
    <row r="1052" spans="1:3" x14ac:dyDescent="0.25">
      <c r="A1052" s="43"/>
      <c r="B1052" s="43"/>
      <c r="C1052" s="44"/>
    </row>
    <row r="1053" spans="1:3" x14ac:dyDescent="0.25">
      <c r="A1053" s="43"/>
      <c r="B1053" s="43"/>
      <c r="C1053" s="44"/>
    </row>
    <row r="1054" spans="1:3" x14ac:dyDescent="0.25">
      <c r="A1054" s="43"/>
      <c r="B1054" s="43"/>
      <c r="C1054" s="44"/>
    </row>
    <row r="1055" spans="1:3" x14ac:dyDescent="0.25">
      <c r="A1055" s="43"/>
      <c r="B1055" s="43"/>
      <c r="C1055" s="44"/>
    </row>
    <row r="1056" spans="1:3" x14ac:dyDescent="0.25">
      <c r="A1056" s="43"/>
      <c r="B1056" s="43"/>
      <c r="C1056" s="44"/>
    </row>
    <row r="1057" spans="1:3" x14ac:dyDescent="0.25">
      <c r="A1057" s="43"/>
      <c r="B1057" s="43"/>
      <c r="C1057" s="44"/>
    </row>
    <row r="1058" spans="1:3" x14ac:dyDescent="0.25">
      <c r="A1058" s="43"/>
      <c r="B1058" s="43"/>
      <c r="C1058" s="44"/>
    </row>
    <row r="1059" spans="1:3" x14ac:dyDescent="0.25">
      <c r="A1059" s="43"/>
      <c r="B1059" s="43"/>
      <c r="C1059" s="44"/>
    </row>
    <row r="1060" spans="1:3" x14ac:dyDescent="0.25">
      <c r="A1060" s="43"/>
      <c r="B1060" s="43"/>
      <c r="C1060" s="44"/>
    </row>
    <row r="1061" spans="1:3" x14ac:dyDescent="0.25">
      <c r="A1061" s="43"/>
      <c r="B1061" s="43"/>
      <c r="C1061" s="44"/>
    </row>
    <row r="1062" spans="1:3" x14ac:dyDescent="0.25">
      <c r="A1062" s="43"/>
      <c r="B1062" s="43"/>
      <c r="C1062" s="44"/>
    </row>
    <row r="1063" spans="1:3" x14ac:dyDescent="0.25">
      <c r="A1063" s="43"/>
      <c r="B1063" s="43"/>
      <c r="C1063" s="44"/>
    </row>
    <row r="1064" spans="1:3" x14ac:dyDescent="0.25">
      <c r="A1064" s="43"/>
      <c r="B1064" s="43"/>
      <c r="C1064" s="44"/>
    </row>
    <row r="1065" spans="1:3" x14ac:dyDescent="0.25">
      <c r="A1065" s="43"/>
      <c r="B1065" s="43"/>
      <c r="C1065" s="44"/>
    </row>
    <row r="1066" spans="1:3" x14ac:dyDescent="0.25">
      <c r="A1066" s="43"/>
      <c r="B1066" s="43"/>
      <c r="C1066" s="44"/>
    </row>
    <row r="1067" spans="1:3" x14ac:dyDescent="0.25">
      <c r="A1067" s="43"/>
      <c r="B1067" s="43"/>
      <c r="C1067" s="44"/>
    </row>
    <row r="1068" spans="1:3" x14ac:dyDescent="0.25">
      <c r="A1068" s="43"/>
      <c r="B1068" s="43"/>
      <c r="C1068" s="44"/>
    </row>
    <row r="1069" spans="1:3" x14ac:dyDescent="0.25">
      <c r="A1069" s="43"/>
      <c r="B1069" s="43"/>
      <c r="C1069" s="44"/>
    </row>
    <row r="1070" spans="1:3" x14ac:dyDescent="0.25">
      <c r="A1070" s="43"/>
      <c r="B1070" s="43"/>
      <c r="C1070" s="44"/>
    </row>
    <row r="1071" spans="1:3" x14ac:dyDescent="0.25">
      <c r="A1071" s="43"/>
      <c r="B1071" s="43"/>
      <c r="C1071" s="44"/>
    </row>
    <row r="1072" spans="1:3" x14ac:dyDescent="0.25">
      <c r="A1072" s="43"/>
      <c r="B1072" s="43"/>
      <c r="C1072" s="44"/>
    </row>
    <row r="1073" spans="1:3" x14ac:dyDescent="0.25">
      <c r="A1073" s="43"/>
      <c r="B1073" s="43"/>
      <c r="C1073" s="44"/>
    </row>
    <row r="1074" spans="1:3" x14ac:dyDescent="0.25">
      <c r="A1074" s="43"/>
      <c r="B1074" s="43"/>
      <c r="C1074" s="44"/>
    </row>
    <row r="1075" spans="1:3" x14ac:dyDescent="0.25">
      <c r="A1075" s="43"/>
      <c r="B1075" s="43"/>
      <c r="C1075" s="44"/>
    </row>
    <row r="1076" spans="1:3" x14ac:dyDescent="0.25">
      <c r="A1076" s="43"/>
      <c r="B1076" s="43"/>
      <c r="C1076" s="44"/>
    </row>
    <row r="1077" spans="1:3" x14ac:dyDescent="0.25">
      <c r="A1077" s="43"/>
      <c r="B1077" s="43"/>
      <c r="C1077" s="44"/>
    </row>
    <row r="1078" spans="1:3" x14ac:dyDescent="0.25">
      <c r="A1078" s="43"/>
      <c r="B1078" s="43"/>
      <c r="C1078" s="44"/>
    </row>
    <row r="1079" spans="1:3" x14ac:dyDescent="0.25">
      <c r="A1079" s="43"/>
      <c r="B1079" s="43"/>
      <c r="C1079" s="44"/>
    </row>
    <row r="1080" spans="1:3" x14ac:dyDescent="0.25">
      <c r="A1080" s="43"/>
      <c r="B1080" s="43"/>
      <c r="C1080" s="44"/>
    </row>
    <row r="1081" spans="1:3" x14ac:dyDescent="0.25">
      <c r="A1081" s="43"/>
      <c r="B1081" s="43"/>
      <c r="C1081" s="44"/>
    </row>
    <row r="1082" spans="1:3" x14ac:dyDescent="0.25">
      <c r="A1082" s="43"/>
      <c r="B1082" s="43"/>
      <c r="C1082" s="44"/>
    </row>
    <row r="1083" spans="1:3" x14ac:dyDescent="0.25">
      <c r="A1083" s="43"/>
      <c r="B1083" s="43"/>
      <c r="C1083" s="44"/>
    </row>
    <row r="1084" spans="1:3" x14ac:dyDescent="0.25">
      <c r="A1084" s="43"/>
      <c r="B1084" s="43"/>
      <c r="C1084" s="44"/>
    </row>
    <row r="1085" spans="1:3" x14ac:dyDescent="0.25">
      <c r="A1085" s="43"/>
      <c r="B1085" s="43"/>
      <c r="C1085" s="44"/>
    </row>
    <row r="1086" spans="1:3" x14ac:dyDescent="0.25">
      <c r="A1086" s="43"/>
      <c r="B1086" s="43"/>
      <c r="C1086" s="44"/>
    </row>
    <row r="1087" spans="1:3" x14ac:dyDescent="0.25">
      <c r="A1087" s="43"/>
      <c r="B1087" s="43"/>
      <c r="C1087" s="44"/>
    </row>
    <row r="1088" spans="1:3" x14ac:dyDescent="0.25">
      <c r="A1088" s="43"/>
      <c r="B1088" s="43"/>
      <c r="C1088" s="44"/>
    </row>
    <row r="1089" spans="1:3" x14ac:dyDescent="0.25">
      <c r="A1089" s="43"/>
      <c r="B1089" s="43"/>
      <c r="C1089" s="44"/>
    </row>
    <row r="1090" spans="1:3" x14ac:dyDescent="0.25">
      <c r="A1090" s="43"/>
      <c r="B1090" s="43"/>
      <c r="C1090" s="44"/>
    </row>
    <row r="1091" spans="1:3" x14ac:dyDescent="0.25">
      <c r="A1091" s="43"/>
      <c r="B1091" s="43"/>
      <c r="C1091" s="44"/>
    </row>
    <row r="1092" spans="1:3" x14ac:dyDescent="0.25">
      <c r="A1092" s="43"/>
      <c r="B1092" s="43"/>
      <c r="C1092" s="44"/>
    </row>
    <row r="1093" spans="1:3" x14ac:dyDescent="0.25">
      <c r="A1093" s="43"/>
      <c r="B1093" s="43"/>
      <c r="C1093" s="44"/>
    </row>
    <row r="1094" spans="1:3" x14ac:dyDescent="0.25">
      <c r="A1094" s="43"/>
      <c r="B1094" s="43"/>
      <c r="C1094" s="44"/>
    </row>
    <row r="1095" spans="1:3" x14ac:dyDescent="0.25">
      <c r="A1095" s="43"/>
      <c r="B1095" s="43"/>
      <c r="C1095" s="44"/>
    </row>
    <row r="1096" spans="1:3" x14ac:dyDescent="0.25">
      <c r="A1096" s="43"/>
      <c r="B1096" s="43"/>
      <c r="C1096" s="44"/>
    </row>
    <row r="1097" spans="1:3" x14ac:dyDescent="0.25">
      <c r="A1097" s="43"/>
      <c r="B1097" s="43"/>
      <c r="C1097" s="44"/>
    </row>
    <row r="1098" spans="1:3" x14ac:dyDescent="0.25">
      <c r="A1098" s="43"/>
      <c r="B1098" s="43"/>
      <c r="C1098" s="44"/>
    </row>
    <row r="1099" spans="1:3" x14ac:dyDescent="0.25">
      <c r="A1099" s="43"/>
      <c r="B1099" s="43"/>
      <c r="C1099" s="44"/>
    </row>
    <row r="1100" spans="1:3" x14ac:dyDescent="0.25">
      <c r="A1100" s="43"/>
      <c r="B1100" s="43"/>
      <c r="C1100" s="44"/>
    </row>
    <row r="1101" spans="1:3" x14ac:dyDescent="0.25">
      <c r="A1101" s="43"/>
      <c r="B1101" s="43"/>
      <c r="C1101" s="44"/>
    </row>
    <row r="1102" spans="1:3" x14ac:dyDescent="0.25">
      <c r="A1102" s="43"/>
      <c r="B1102" s="43"/>
      <c r="C1102" s="44"/>
    </row>
    <row r="1103" spans="1:3" x14ac:dyDescent="0.25">
      <c r="A1103" s="43"/>
      <c r="B1103" s="43"/>
      <c r="C1103" s="44"/>
    </row>
    <row r="1104" spans="1:3" x14ac:dyDescent="0.25">
      <c r="A1104" s="43"/>
      <c r="B1104" s="43"/>
      <c r="C1104" s="44"/>
    </row>
    <row r="1105" spans="1:3" x14ac:dyDescent="0.25">
      <c r="A1105" s="43"/>
      <c r="B1105" s="43"/>
      <c r="C1105" s="44"/>
    </row>
    <row r="1106" spans="1:3" x14ac:dyDescent="0.25">
      <c r="A1106" s="43"/>
      <c r="B1106" s="43"/>
      <c r="C1106" s="44"/>
    </row>
    <row r="1107" spans="1:3" x14ac:dyDescent="0.25">
      <c r="A1107" s="44"/>
      <c r="B1107" s="44"/>
      <c r="C1107" s="44"/>
    </row>
    <row r="1108" spans="1:3" x14ac:dyDescent="0.25">
      <c r="A1108" s="44"/>
      <c r="B1108" s="44"/>
      <c r="C1108" s="44"/>
    </row>
  </sheetData>
  <sheetProtection sheet="1" objects="1" scenarios="1"/>
  <dataValidations count="3">
    <dataValidation type="list" allowBlank="1" showInputMessage="1" showErrorMessage="1" sqref="E8 E11">
      <formula1>"No,Yes"</formula1>
    </dataValidation>
    <dataValidation type="list" allowBlank="1" showInputMessage="1" showErrorMessage="1" sqref="E10">
      <formula1>"1,2,3,4"</formula1>
    </dataValidation>
    <dataValidation type="list" allowBlank="1" showInputMessage="1" showErrorMessage="1" sqref="E3 E4">
      <formula1>"0,1,2,3,4"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A77"/>
  <sheetViews>
    <sheetView workbookViewId="0">
      <selection activeCell="B1" sqref="B1"/>
    </sheetView>
  </sheetViews>
  <sheetFormatPr defaultColWidth="2.7109375" defaultRowHeight="15" x14ac:dyDescent="0.25"/>
  <cols>
    <col min="1" max="3" width="8.7109375" style="34" customWidth="1"/>
    <col min="4" max="130" width="4.7109375" style="34" customWidth="1"/>
    <col min="131" max="16384" width="2.7109375" style="34"/>
  </cols>
  <sheetData>
    <row r="1" spans="1:130" x14ac:dyDescent="0.25">
      <c r="D1" s="34">
        <f>B1+1</f>
        <v>1</v>
      </c>
      <c r="E1" s="34">
        <f t="shared" ref="E1:BP1" si="0">D1+1</f>
        <v>2</v>
      </c>
      <c r="F1" s="34">
        <f t="shared" si="0"/>
        <v>3</v>
      </c>
      <c r="G1" s="34">
        <f t="shared" si="0"/>
        <v>4</v>
      </c>
      <c r="H1" s="34">
        <f t="shared" si="0"/>
        <v>5</v>
      </c>
      <c r="I1" s="34">
        <f t="shared" si="0"/>
        <v>6</v>
      </c>
      <c r="J1" s="34">
        <f t="shared" si="0"/>
        <v>7</v>
      </c>
      <c r="K1" s="34">
        <f t="shared" si="0"/>
        <v>8</v>
      </c>
      <c r="L1" s="34">
        <f t="shared" si="0"/>
        <v>9</v>
      </c>
      <c r="M1" s="34">
        <f t="shared" si="0"/>
        <v>10</v>
      </c>
      <c r="N1" s="34">
        <f t="shared" si="0"/>
        <v>11</v>
      </c>
      <c r="O1" s="34">
        <f t="shared" si="0"/>
        <v>12</v>
      </c>
      <c r="P1" s="34">
        <f t="shared" si="0"/>
        <v>13</v>
      </c>
      <c r="Q1" s="34">
        <f t="shared" si="0"/>
        <v>14</v>
      </c>
      <c r="R1" s="34">
        <f t="shared" si="0"/>
        <v>15</v>
      </c>
      <c r="S1" s="34">
        <f t="shared" si="0"/>
        <v>16</v>
      </c>
      <c r="T1" s="34">
        <f t="shared" si="0"/>
        <v>17</v>
      </c>
      <c r="U1" s="34">
        <f t="shared" si="0"/>
        <v>18</v>
      </c>
      <c r="V1" s="34">
        <f t="shared" si="0"/>
        <v>19</v>
      </c>
      <c r="W1" s="34">
        <f t="shared" si="0"/>
        <v>20</v>
      </c>
      <c r="X1" s="34">
        <f t="shared" si="0"/>
        <v>21</v>
      </c>
      <c r="Y1" s="34">
        <f t="shared" si="0"/>
        <v>22</v>
      </c>
      <c r="Z1" s="34">
        <f t="shared" si="0"/>
        <v>23</v>
      </c>
      <c r="AA1" s="34">
        <f t="shared" si="0"/>
        <v>24</v>
      </c>
      <c r="AB1" s="34">
        <f t="shared" si="0"/>
        <v>25</v>
      </c>
      <c r="AC1" s="34">
        <f t="shared" si="0"/>
        <v>26</v>
      </c>
      <c r="AD1" s="34">
        <f t="shared" si="0"/>
        <v>27</v>
      </c>
      <c r="AE1" s="34">
        <f t="shared" si="0"/>
        <v>28</v>
      </c>
      <c r="AF1" s="34">
        <f t="shared" si="0"/>
        <v>29</v>
      </c>
      <c r="AG1" s="34">
        <f t="shared" si="0"/>
        <v>30</v>
      </c>
      <c r="AH1" s="34">
        <f t="shared" si="0"/>
        <v>31</v>
      </c>
      <c r="AI1" s="34">
        <f t="shared" si="0"/>
        <v>32</v>
      </c>
      <c r="AJ1" s="34">
        <f t="shared" si="0"/>
        <v>33</v>
      </c>
      <c r="AK1" s="34">
        <f t="shared" si="0"/>
        <v>34</v>
      </c>
      <c r="AL1" s="34">
        <f t="shared" si="0"/>
        <v>35</v>
      </c>
      <c r="AM1" s="34">
        <f t="shared" si="0"/>
        <v>36</v>
      </c>
      <c r="AN1" s="34">
        <f t="shared" si="0"/>
        <v>37</v>
      </c>
      <c r="AO1" s="34">
        <f t="shared" si="0"/>
        <v>38</v>
      </c>
      <c r="AP1" s="34">
        <f t="shared" si="0"/>
        <v>39</v>
      </c>
      <c r="AQ1" s="34">
        <f t="shared" si="0"/>
        <v>40</v>
      </c>
      <c r="AR1" s="34">
        <f t="shared" si="0"/>
        <v>41</v>
      </c>
      <c r="AS1" s="34">
        <f t="shared" si="0"/>
        <v>42</v>
      </c>
      <c r="AT1" s="34">
        <f t="shared" si="0"/>
        <v>43</v>
      </c>
      <c r="AU1" s="34">
        <f t="shared" si="0"/>
        <v>44</v>
      </c>
      <c r="AV1" s="34">
        <f t="shared" si="0"/>
        <v>45</v>
      </c>
      <c r="AW1" s="34">
        <f t="shared" si="0"/>
        <v>46</v>
      </c>
      <c r="AX1" s="34">
        <f t="shared" si="0"/>
        <v>47</v>
      </c>
      <c r="AY1" s="34">
        <f t="shared" si="0"/>
        <v>48</v>
      </c>
      <c r="AZ1" s="34">
        <f t="shared" si="0"/>
        <v>49</v>
      </c>
      <c r="BA1" s="34">
        <f t="shared" si="0"/>
        <v>50</v>
      </c>
      <c r="BB1" s="34">
        <f t="shared" si="0"/>
        <v>51</v>
      </c>
      <c r="BC1" s="34">
        <f t="shared" si="0"/>
        <v>52</v>
      </c>
      <c r="BD1" s="34">
        <f t="shared" si="0"/>
        <v>53</v>
      </c>
      <c r="BE1" s="34">
        <f t="shared" si="0"/>
        <v>54</v>
      </c>
      <c r="BF1" s="34">
        <f t="shared" si="0"/>
        <v>55</v>
      </c>
      <c r="BG1" s="34">
        <f t="shared" si="0"/>
        <v>56</v>
      </c>
      <c r="BH1" s="34">
        <f t="shared" si="0"/>
        <v>57</v>
      </c>
      <c r="BI1" s="34">
        <f t="shared" si="0"/>
        <v>58</v>
      </c>
      <c r="BJ1" s="34">
        <f t="shared" si="0"/>
        <v>59</v>
      </c>
      <c r="BK1" s="34">
        <f t="shared" si="0"/>
        <v>60</v>
      </c>
      <c r="BL1" s="34">
        <f t="shared" si="0"/>
        <v>61</v>
      </c>
      <c r="BM1" s="34">
        <f t="shared" si="0"/>
        <v>62</v>
      </c>
      <c r="BN1" s="34">
        <f t="shared" si="0"/>
        <v>63</v>
      </c>
      <c r="BO1" s="34">
        <f t="shared" si="0"/>
        <v>64</v>
      </c>
      <c r="BP1" s="34">
        <f t="shared" si="0"/>
        <v>65</v>
      </c>
      <c r="BQ1" s="34">
        <f t="shared" ref="BQ1:DY1" si="1">BP1+1</f>
        <v>66</v>
      </c>
      <c r="BR1" s="34">
        <f t="shared" si="1"/>
        <v>67</v>
      </c>
      <c r="BS1" s="34">
        <f t="shared" si="1"/>
        <v>68</v>
      </c>
      <c r="BT1" s="34">
        <f t="shared" si="1"/>
        <v>69</v>
      </c>
      <c r="BU1" s="34">
        <f t="shared" si="1"/>
        <v>70</v>
      </c>
      <c r="BV1" s="34">
        <f t="shared" si="1"/>
        <v>71</v>
      </c>
      <c r="BW1" s="34">
        <f t="shared" si="1"/>
        <v>72</v>
      </c>
      <c r="BX1" s="34">
        <f t="shared" si="1"/>
        <v>73</v>
      </c>
      <c r="BY1" s="34">
        <f t="shared" si="1"/>
        <v>74</v>
      </c>
      <c r="BZ1" s="34">
        <f t="shared" si="1"/>
        <v>75</v>
      </c>
      <c r="CA1" s="34">
        <f t="shared" si="1"/>
        <v>76</v>
      </c>
      <c r="CB1" s="34">
        <f t="shared" si="1"/>
        <v>77</v>
      </c>
      <c r="CC1" s="34">
        <f t="shared" si="1"/>
        <v>78</v>
      </c>
      <c r="CD1" s="34">
        <f t="shared" si="1"/>
        <v>79</v>
      </c>
      <c r="CE1" s="34">
        <f t="shared" si="1"/>
        <v>80</v>
      </c>
      <c r="CF1" s="34">
        <f t="shared" si="1"/>
        <v>81</v>
      </c>
      <c r="CG1" s="34">
        <f t="shared" si="1"/>
        <v>82</v>
      </c>
      <c r="CH1" s="34">
        <f t="shared" si="1"/>
        <v>83</v>
      </c>
      <c r="CI1" s="34">
        <f t="shared" si="1"/>
        <v>84</v>
      </c>
      <c r="CJ1" s="34">
        <f t="shared" si="1"/>
        <v>85</v>
      </c>
      <c r="CK1" s="34">
        <f t="shared" si="1"/>
        <v>86</v>
      </c>
      <c r="CL1" s="34">
        <f t="shared" si="1"/>
        <v>87</v>
      </c>
      <c r="CM1" s="34">
        <f t="shared" si="1"/>
        <v>88</v>
      </c>
      <c r="CN1" s="34">
        <f t="shared" si="1"/>
        <v>89</v>
      </c>
      <c r="CO1" s="34">
        <f t="shared" si="1"/>
        <v>90</v>
      </c>
      <c r="CP1" s="34">
        <f t="shared" si="1"/>
        <v>91</v>
      </c>
      <c r="CQ1" s="34">
        <f t="shared" si="1"/>
        <v>92</v>
      </c>
      <c r="CR1" s="34">
        <f t="shared" si="1"/>
        <v>93</v>
      </c>
      <c r="CS1" s="34">
        <f t="shared" si="1"/>
        <v>94</v>
      </c>
      <c r="CT1" s="34">
        <f t="shared" si="1"/>
        <v>95</v>
      </c>
      <c r="CU1" s="34">
        <f t="shared" si="1"/>
        <v>96</v>
      </c>
      <c r="CV1" s="34">
        <f t="shared" si="1"/>
        <v>97</v>
      </c>
      <c r="CW1" s="34">
        <f t="shared" si="1"/>
        <v>98</v>
      </c>
      <c r="CX1" s="34">
        <f t="shared" si="1"/>
        <v>99</v>
      </c>
      <c r="CY1" s="34">
        <f t="shared" si="1"/>
        <v>100</v>
      </c>
      <c r="CZ1" s="34">
        <f t="shared" si="1"/>
        <v>101</v>
      </c>
      <c r="DA1" s="34">
        <f t="shared" si="1"/>
        <v>102</v>
      </c>
      <c r="DB1" s="34">
        <f t="shared" si="1"/>
        <v>103</v>
      </c>
      <c r="DC1" s="34">
        <f t="shared" si="1"/>
        <v>104</v>
      </c>
      <c r="DD1" s="34">
        <f t="shared" si="1"/>
        <v>105</v>
      </c>
      <c r="DE1" s="34">
        <f t="shared" si="1"/>
        <v>106</v>
      </c>
      <c r="DF1" s="34">
        <f t="shared" si="1"/>
        <v>107</v>
      </c>
      <c r="DG1" s="34">
        <f t="shared" si="1"/>
        <v>108</v>
      </c>
      <c r="DH1" s="34">
        <f t="shared" si="1"/>
        <v>109</v>
      </c>
      <c r="DI1" s="34">
        <f t="shared" si="1"/>
        <v>110</v>
      </c>
      <c r="DJ1" s="34">
        <f t="shared" si="1"/>
        <v>111</v>
      </c>
      <c r="DK1" s="34">
        <f t="shared" si="1"/>
        <v>112</v>
      </c>
      <c r="DL1" s="34">
        <f t="shared" si="1"/>
        <v>113</v>
      </c>
      <c r="DM1" s="34">
        <f t="shared" si="1"/>
        <v>114</v>
      </c>
      <c r="DN1" s="34">
        <f t="shared" si="1"/>
        <v>115</v>
      </c>
      <c r="DO1" s="34">
        <f t="shared" si="1"/>
        <v>116</v>
      </c>
      <c r="DP1" s="34">
        <f t="shared" si="1"/>
        <v>117</v>
      </c>
      <c r="DQ1" s="34">
        <f t="shared" si="1"/>
        <v>118</v>
      </c>
      <c r="DR1" s="34">
        <f t="shared" si="1"/>
        <v>119</v>
      </c>
      <c r="DS1" s="34">
        <f t="shared" si="1"/>
        <v>120</v>
      </c>
      <c r="DT1" s="34">
        <f t="shared" si="1"/>
        <v>121</v>
      </c>
      <c r="DU1" s="34">
        <f t="shared" si="1"/>
        <v>122</v>
      </c>
      <c r="DV1" s="34">
        <f t="shared" si="1"/>
        <v>123</v>
      </c>
      <c r="DW1" s="34">
        <f t="shared" si="1"/>
        <v>124</v>
      </c>
      <c r="DX1" s="34">
        <f t="shared" si="1"/>
        <v>125</v>
      </c>
      <c r="DY1" s="34">
        <f t="shared" si="1"/>
        <v>126</v>
      </c>
      <c r="DZ1" s="34">
        <f t="shared" ref="DZ1" si="2">DY1+1</f>
        <v>127</v>
      </c>
    </row>
    <row r="2" spans="1:130" x14ac:dyDescent="0.25">
      <c r="A2" s="34">
        <f>IF(B2&gt;0,1,0)</f>
        <v>1</v>
      </c>
      <c r="B2" s="34">
        <f>IF(Textural!M70&lt;&gt;"",Textural!M70,0)</f>
        <v>1</v>
      </c>
      <c r="C2" s="34" t="s">
        <v>13</v>
      </c>
      <c r="D2" s="35" t="b">
        <f>IF(D$1&lt;=$B2,TRUE,FALSE)</f>
        <v>1</v>
      </c>
      <c r="E2" s="35" t="b">
        <f t="shared" ref="E2:BP3" si="3">IF(E$1&lt;=$B2,TRUE,FALSE)</f>
        <v>0</v>
      </c>
      <c r="F2" s="35" t="b">
        <f t="shared" si="3"/>
        <v>0</v>
      </c>
      <c r="G2" s="35" t="b">
        <f t="shared" si="3"/>
        <v>0</v>
      </c>
      <c r="H2" s="35" t="b">
        <f t="shared" si="3"/>
        <v>0</v>
      </c>
      <c r="I2" s="35" t="b">
        <f t="shared" si="3"/>
        <v>0</v>
      </c>
      <c r="J2" s="35" t="b">
        <f t="shared" si="3"/>
        <v>0</v>
      </c>
      <c r="K2" s="35" t="b">
        <f t="shared" si="3"/>
        <v>0</v>
      </c>
      <c r="L2" s="35" t="b">
        <f t="shared" si="3"/>
        <v>0</v>
      </c>
      <c r="M2" s="35" t="b">
        <f t="shared" si="3"/>
        <v>0</v>
      </c>
      <c r="N2" s="35" t="b">
        <f t="shared" si="3"/>
        <v>0</v>
      </c>
      <c r="O2" s="35" t="b">
        <f t="shared" si="3"/>
        <v>0</v>
      </c>
      <c r="P2" s="35" t="b">
        <f t="shared" si="3"/>
        <v>0</v>
      </c>
      <c r="Q2" s="35" t="b">
        <f t="shared" si="3"/>
        <v>0</v>
      </c>
      <c r="R2" s="35" t="b">
        <f t="shared" si="3"/>
        <v>0</v>
      </c>
      <c r="S2" s="35" t="b">
        <f t="shared" si="3"/>
        <v>0</v>
      </c>
      <c r="T2" s="35" t="b">
        <f t="shared" si="3"/>
        <v>0</v>
      </c>
      <c r="U2" s="35" t="b">
        <f t="shared" si="3"/>
        <v>0</v>
      </c>
      <c r="V2" s="35" t="b">
        <f t="shared" si="3"/>
        <v>0</v>
      </c>
      <c r="W2" s="35" t="b">
        <f t="shared" si="3"/>
        <v>0</v>
      </c>
      <c r="X2" s="35" t="b">
        <f t="shared" si="3"/>
        <v>0</v>
      </c>
      <c r="Y2" s="35" t="b">
        <f t="shared" si="3"/>
        <v>0</v>
      </c>
      <c r="Z2" s="35" t="b">
        <f t="shared" si="3"/>
        <v>0</v>
      </c>
      <c r="AA2" s="35" t="b">
        <f t="shared" si="3"/>
        <v>0</v>
      </c>
      <c r="AB2" s="35" t="b">
        <f t="shared" si="3"/>
        <v>0</v>
      </c>
      <c r="AC2" s="35" t="b">
        <f t="shared" si="3"/>
        <v>0</v>
      </c>
      <c r="AD2" s="35" t="b">
        <f t="shared" si="3"/>
        <v>0</v>
      </c>
      <c r="AE2" s="35" t="b">
        <f t="shared" si="3"/>
        <v>0</v>
      </c>
      <c r="AF2" s="35" t="b">
        <f t="shared" si="3"/>
        <v>0</v>
      </c>
      <c r="AG2" s="35" t="b">
        <f t="shared" si="3"/>
        <v>0</v>
      </c>
      <c r="AH2" s="35" t="b">
        <f t="shared" si="3"/>
        <v>0</v>
      </c>
      <c r="AI2" s="35" t="b">
        <f t="shared" si="3"/>
        <v>0</v>
      </c>
      <c r="AJ2" s="35" t="b">
        <f t="shared" si="3"/>
        <v>0</v>
      </c>
      <c r="AK2" s="35" t="b">
        <f t="shared" si="3"/>
        <v>0</v>
      </c>
      <c r="AL2" s="35" t="b">
        <f t="shared" si="3"/>
        <v>0</v>
      </c>
      <c r="AM2" s="35" t="b">
        <f t="shared" si="3"/>
        <v>0</v>
      </c>
      <c r="AN2" s="35" t="b">
        <f t="shared" si="3"/>
        <v>0</v>
      </c>
      <c r="AO2" s="35" t="b">
        <f t="shared" si="3"/>
        <v>0</v>
      </c>
      <c r="AP2" s="35" t="b">
        <f t="shared" si="3"/>
        <v>0</v>
      </c>
      <c r="AQ2" s="35" t="b">
        <f t="shared" si="3"/>
        <v>0</v>
      </c>
      <c r="AR2" s="35" t="b">
        <f t="shared" si="3"/>
        <v>0</v>
      </c>
      <c r="AS2" s="35" t="b">
        <f t="shared" si="3"/>
        <v>0</v>
      </c>
      <c r="AT2" s="35" t="b">
        <f t="shared" si="3"/>
        <v>0</v>
      </c>
      <c r="AU2" s="35" t="b">
        <f t="shared" si="3"/>
        <v>0</v>
      </c>
      <c r="AV2" s="35" t="b">
        <f t="shared" si="3"/>
        <v>0</v>
      </c>
      <c r="AW2" s="35" t="b">
        <f t="shared" si="3"/>
        <v>0</v>
      </c>
      <c r="AX2" s="35" t="b">
        <f t="shared" si="3"/>
        <v>0</v>
      </c>
      <c r="AY2" s="35" t="b">
        <f t="shared" si="3"/>
        <v>0</v>
      </c>
      <c r="AZ2" s="35" t="b">
        <f t="shared" si="3"/>
        <v>0</v>
      </c>
      <c r="BA2" s="35" t="b">
        <f t="shared" si="3"/>
        <v>0</v>
      </c>
      <c r="BB2" s="35" t="b">
        <f t="shared" si="3"/>
        <v>0</v>
      </c>
      <c r="BC2" s="35" t="b">
        <f t="shared" si="3"/>
        <v>0</v>
      </c>
      <c r="BD2" s="35" t="b">
        <f t="shared" si="3"/>
        <v>0</v>
      </c>
      <c r="BE2" s="35" t="b">
        <f t="shared" si="3"/>
        <v>0</v>
      </c>
      <c r="BF2" s="35" t="b">
        <f t="shared" si="3"/>
        <v>0</v>
      </c>
      <c r="BG2" s="35" t="b">
        <f t="shared" si="3"/>
        <v>0</v>
      </c>
      <c r="BH2" s="35" t="b">
        <f t="shared" si="3"/>
        <v>0</v>
      </c>
      <c r="BI2" s="35" t="b">
        <f t="shared" si="3"/>
        <v>0</v>
      </c>
      <c r="BJ2" s="35" t="b">
        <f t="shared" si="3"/>
        <v>0</v>
      </c>
      <c r="BK2" s="35" t="b">
        <f t="shared" si="3"/>
        <v>0</v>
      </c>
      <c r="BL2" s="35" t="b">
        <f t="shared" si="3"/>
        <v>0</v>
      </c>
      <c r="BM2" s="35" t="b">
        <f t="shared" si="3"/>
        <v>0</v>
      </c>
      <c r="BN2" s="35" t="b">
        <f t="shared" si="3"/>
        <v>0</v>
      </c>
      <c r="BO2" s="35" t="b">
        <f t="shared" si="3"/>
        <v>0</v>
      </c>
      <c r="BP2" s="35" t="b">
        <f t="shared" si="3"/>
        <v>0</v>
      </c>
      <c r="BQ2" s="35" t="b">
        <f t="shared" ref="BQ2:DY6" si="4">IF(BQ$1&lt;=$B2,TRUE,FALSE)</f>
        <v>0</v>
      </c>
      <c r="BR2" s="35" t="b">
        <f t="shared" si="4"/>
        <v>0</v>
      </c>
      <c r="BS2" s="35" t="b">
        <f t="shared" si="4"/>
        <v>0</v>
      </c>
      <c r="BT2" s="35" t="b">
        <f t="shared" si="4"/>
        <v>0</v>
      </c>
      <c r="BU2" s="35" t="b">
        <f t="shared" si="4"/>
        <v>0</v>
      </c>
      <c r="BV2" s="35" t="b">
        <f t="shared" si="4"/>
        <v>0</v>
      </c>
      <c r="BW2" s="35" t="b">
        <f t="shared" si="4"/>
        <v>0</v>
      </c>
      <c r="BX2" s="35" t="b">
        <f t="shared" si="4"/>
        <v>0</v>
      </c>
      <c r="BY2" s="35" t="b">
        <f t="shared" si="4"/>
        <v>0</v>
      </c>
      <c r="BZ2" s="35" t="b">
        <f t="shared" si="4"/>
        <v>0</v>
      </c>
      <c r="CA2" s="35" t="b">
        <f t="shared" si="4"/>
        <v>0</v>
      </c>
      <c r="CB2" s="35" t="b">
        <f t="shared" si="4"/>
        <v>0</v>
      </c>
      <c r="CC2" s="35" t="b">
        <f t="shared" si="4"/>
        <v>0</v>
      </c>
      <c r="CD2" s="35" t="b">
        <f t="shared" si="4"/>
        <v>0</v>
      </c>
      <c r="CE2" s="35" t="b">
        <f t="shared" si="4"/>
        <v>0</v>
      </c>
      <c r="CF2" s="35" t="b">
        <f t="shared" si="4"/>
        <v>0</v>
      </c>
      <c r="CG2" s="35" t="b">
        <f t="shared" si="4"/>
        <v>0</v>
      </c>
      <c r="CH2" s="35" t="b">
        <f t="shared" si="4"/>
        <v>0</v>
      </c>
      <c r="CI2" s="35" t="b">
        <f t="shared" si="4"/>
        <v>0</v>
      </c>
      <c r="CJ2" s="35" t="b">
        <f t="shared" si="4"/>
        <v>0</v>
      </c>
      <c r="CK2" s="35" t="b">
        <f t="shared" si="4"/>
        <v>0</v>
      </c>
      <c r="CL2" s="35" t="b">
        <f t="shared" si="4"/>
        <v>0</v>
      </c>
      <c r="CM2" s="35" t="b">
        <f t="shared" si="4"/>
        <v>0</v>
      </c>
      <c r="CN2" s="35" t="b">
        <f t="shared" si="4"/>
        <v>0</v>
      </c>
      <c r="CO2" s="35" t="b">
        <f t="shared" si="4"/>
        <v>0</v>
      </c>
      <c r="CP2" s="35" t="b">
        <f t="shared" si="4"/>
        <v>0</v>
      </c>
      <c r="CQ2" s="35" t="b">
        <f t="shared" si="4"/>
        <v>0</v>
      </c>
      <c r="CR2" s="35" t="b">
        <f t="shared" si="4"/>
        <v>0</v>
      </c>
      <c r="CS2" s="35" t="b">
        <f t="shared" si="4"/>
        <v>0</v>
      </c>
      <c r="CT2" s="35" t="b">
        <f t="shared" si="4"/>
        <v>0</v>
      </c>
      <c r="CU2" s="35" t="b">
        <f t="shared" si="4"/>
        <v>0</v>
      </c>
      <c r="CV2" s="35" t="b">
        <f t="shared" si="4"/>
        <v>0</v>
      </c>
      <c r="CW2" s="35" t="b">
        <f t="shared" si="4"/>
        <v>0</v>
      </c>
      <c r="CX2" s="35" t="b">
        <f t="shared" si="4"/>
        <v>0</v>
      </c>
      <c r="CY2" s="35" t="b">
        <f t="shared" si="4"/>
        <v>0</v>
      </c>
      <c r="CZ2" s="35" t="b">
        <f t="shared" si="4"/>
        <v>0</v>
      </c>
      <c r="DA2" s="35" t="b">
        <f t="shared" si="4"/>
        <v>0</v>
      </c>
      <c r="DB2" s="35" t="b">
        <f t="shared" si="4"/>
        <v>0</v>
      </c>
      <c r="DC2" s="35" t="b">
        <f t="shared" si="4"/>
        <v>0</v>
      </c>
      <c r="DD2" s="35" t="b">
        <f t="shared" si="4"/>
        <v>0</v>
      </c>
      <c r="DE2" s="35" t="b">
        <f t="shared" si="4"/>
        <v>0</v>
      </c>
      <c r="DF2" s="35" t="b">
        <f t="shared" si="4"/>
        <v>0</v>
      </c>
      <c r="DG2" s="35" t="b">
        <f t="shared" si="4"/>
        <v>0</v>
      </c>
      <c r="DH2" s="35" t="b">
        <f t="shared" si="4"/>
        <v>0</v>
      </c>
      <c r="DI2" s="35" t="b">
        <f t="shared" si="4"/>
        <v>0</v>
      </c>
      <c r="DJ2" s="35" t="b">
        <f t="shared" si="4"/>
        <v>0</v>
      </c>
      <c r="DK2" s="35" t="b">
        <f t="shared" si="4"/>
        <v>0</v>
      </c>
      <c r="DL2" s="35" t="b">
        <f t="shared" si="4"/>
        <v>0</v>
      </c>
      <c r="DM2" s="35" t="b">
        <f t="shared" si="4"/>
        <v>0</v>
      </c>
      <c r="DN2" s="35" t="b">
        <f t="shared" si="4"/>
        <v>0</v>
      </c>
      <c r="DO2" s="35" t="b">
        <f t="shared" si="4"/>
        <v>0</v>
      </c>
      <c r="DP2" s="35" t="b">
        <f t="shared" si="4"/>
        <v>0</v>
      </c>
      <c r="DQ2" s="35" t="b">
        <f t="shared" si="4"/>
        <v>0</v>
      </c>
      <c r="DR2" s="35" t="b">
        <f t="shared" si="4"/>
        <v>0</v>
      </c>
      <c r="DS2" s="35" t="b">
        <f t="shared" si="4"/>
        <v>0</v>
      </c>
      <c r="DT2" s="35" t="b">
        <f t="shared" si="4"/>
        <v>0</v>
      </c>
      <c r="DU2" s="35" t="b">
        <f t="shared" si="4"/>
        <v>0</v>
      </c>
      <c r="DV2" s="35" t="b">
        <f t="shared" si="4"/>
        <v>0</v>
      </c>
      <c r="DW2" s="35" t="b">
        <f t="shared" si="4"/>
        <v>0</v>
      </c>
      <c r="DX2" s="35" t="b">
        <f t="shared" si="4"/>
        <v>0</v>
      </c>
      <c r="DY2" s="35" t="b">
        <f t="shared" si="4"/>
        <v>0</v>
      </c>
      <c r="DZ2" s="35" t="b">
        <f t="shared" ref="DZ2:DZ5" si="5">IF(DZ$1&lt;=$B2,TRUE,FALSE)</f>
        <v>0</v>
      </c>
    </row>
    <row r="3" spans="1:130" x14ac:dyDescent="0.25">
      <c r="A3" s="34">
        <f t="shared" ref="A3:A51" si="6">IF(B3&gt;0,1,0)</f>
        <v>1</v>
      </c>
      <c r="B3" s="34">
        <f>IF(Textural!M71&lt;&gt;"",Textural!M71,0)</f>
        <v>1</v>
      </c>
      <c r="D3" s="35" t="b">
        <f t="shared" ref="D3:S51" si="7">IF(D$1&lt;=$B3,TRUE,FALSE)</f>
        <v>1</v>
      </c>
      <c r="E3" s="35" t="b">
        <f t="shared" si="7"/>
        <v>0</v>
      </c>
      <c r="F3" s="35" t="b">
        <f t="shared" si="7"/>
        <v>0</v>
      </c>
      <c r="G3" s="35" t="b">
        <f t="shared" si="7"/>
        <v>0</v>
      </c>
      <c r="H3" s="35" t="b">
        <f t="shared" si="7"/>
        <v>0</v>
      </c>
      <c r="I3" s="35" t="b">
        <f t="shared" si="7"/>
        <v>0</v>
      </c>
      <c r="J3" s="35" t="b">
        <f t="shared" si="7"/>
        <v>0</v>
      </c>
      <c r="K3" s="35" t="b">
        <f t="shared" si="7"/>
        <v>0</v>
      </c>
      <c r="L3" s="35" t="b">
        <f t="shared" si="7"/>
        <v>0</v>
      </c>
      <c r="M3" s="35" t="b">
        <f t="shared" si="7"/>
        <v>0</v>
      </c>
      <c r="N3" s="35" t="b">
        <f t="shared" si="7"/>
        <v>0</v>
      </c>
      <c r="O3" s="35" t="b">
        <f t="shared" si="7"/>
        <v>0</v>
      </c>
      <c r="P3" s="35" t="b">
        <f t="shared" si="7"/>
        <v>0</v>
      </c>
      <c r="Q3" s="35" t="b">
        <f t="shared" si="7"/>
        <v>0</v>
      </c>
      <c r="R3" s="35" t="b">
        <f t="shared" si="7"/>
        <v>0</v>
      </c>
      <c r="S3" s="35" t="b">
        <f t="shared" si="7"/>
        <v>0</v>
      </c>
      <c r="T3" s="35" t="b">
        <f t="shared" si="3"/>
        <v>0</v>
      </c>
      <c r="U3" s="35" t="b">
        <f t="shared" si="3"/>
        <v>0</v>
      </c>
      <c r="V3" s="35" t="b">
        <f t="shared" si="3"/>
        <v>0</v>
      </c>
      <c r="W3" s="35" t="b">
        <f t="shared" si="3"/>
        <v>0</v>
      </c>
      <c r="X3" s="35" t="b">
        <f t="shared" si="3"/>
        <v>0</v>
      </c>
      <c r="Y3" s="35" t="b">
        <f t="shared" si="3"/>
        <v>0</v>
      </c>
      <c r="Z3" s="35" t="b">
        <f t="shared" si="3"/>
        <v>0</v>
      </c>
      <c r="AA3" s="35" t="b">
        <f t="shared" si="3"/>
        <v>0</v>
      </c>
      <c r="AB3" s="35" t="b">
        <f t="shared" si="3"/>
        <v>0</v>
      </c>
      <c r="AC3" s="35" t="b">
        <f t="shared" si="3"/>
        <v>0</v>
      </c>
      <c r="AD3" s="35" t="b">
        <f t="shared" si="3"/>
        <v>0</v>
      </c>
      <c r="AE3" s="35" t="b">
        <f t="shared" si="3"/>
        <v>0</v>
      </c>
      <c r="AF3" s="35" t="b">
        <f t="shared" si="3"/>
        <v>0</v>
      </c>
      <c r="AG3" s="35" t="b">
        <f t="shared" si="3"/>
        <v>0</v>
      </c>
      <c r="AH3" s="35" t="b">
        <f t="shared" si="3"/>
        <v>0</v>
      </c>
      <c r="AI3" s="35" t="b">
        <f t="shared" si="3"/>
        <v>0</v>
      </c>
      <c r="AJ3" s="35" t="b">
        <f t="shared" si="3"/>
        <v>0</v>
      </c>
      <c r="AK3" s="35" t="b">
        <f t="shared" si="3"/>
        <v>0</v>
      </c>
      <c r="AL3" s="35" t="b">
        <f t="shared" si="3"/>
        <v>0</v>
      </c>
      <c r="AM3" s="35" t="b">
        <f t="shared" si="3"/>
        <v>0</v>
      </c>
      <c r="AN3" s="35" t="b">
        <f t="shared" si="3"/>
        <v>0</v>
      </c>
      <c r="AO3" s="35" t="b">
        <f t="shared" si="3"/>
        <v>0</v>
      </c>
      <c r="AP3" s="35" t="b">
        <f t="shared" si="3"/>
        <v>0</v>
      </c>
      <c r="AQ3" s="35" t="b">
        <f t="shared" si="3"/>
        <v>0</v>
      </c>
      <c r="AR3" s="35" t="b">
        <f t="shared" si="3"/>
        <v>0</v>
      </c>
      <c r="AS3" s="35" t="b">
        <f t="shared" si="3"/>
        <v>0</v>
      </c>
      <c r="AT3" s="35" t="b">
        <f t="shared" si="3"/>
        <v>0</v>
      </c>
      <c r="AU3" s="35" t="b">
        <f t="shared" si="3"/>
        <v>0</v>
      </c>
      <c r="AV3" s="35" t="b">
        <f t="shared" si="3"/>
        <v>0</v>
      </c>
      <c r="AW3" s="35" t="b">
        <f t="shared" si="3"/>
        <v>0</v>
      </c>
      <c r="AX3" s="35" t="b">
        <f t="shared" si="3"/>
        <v>0</v>
      </c>
      <c r="AY3" s="35" t="b">
        <f t="shared" si="3"/>
        <v>0</v>
      </c>
      <c r="AZ3" s="35" t="b">
        <f t="shared" si="3"/>
        <v>0</v>
      </c>
      <c r="BA3" s="35" t="b">
        <f t="shared" si="3"/>
        <v>0</v>
      </c>
      <c r="BB3" s="35" t="b">
        <f t="shared" si="3"/>
        <v>0</v>
      </c>
      <c r="BC3" s="35" t="b">
        <f t="shared" si="3"/>
        <v>0</v>
      </c>
      <c r="BD3" s="35" t="b">
        <f t="shared" si="3"/>
        <v>0</v>
      </c>
      <c r="BE3" s="35" t="b">
        <f t="shared" si="3"/>
        <v>0</v>
      </c>
      <c r="BF3" s="35" t="b">
        <f t="shared" si="3"/>
        <v>0</v>
      </c>
      <c r="BG3" s="35" t="b">
        <f t="shared" si="3"/>
        <v>0</v>
      </c>
      <c r="BH3" s="35" t="b">
        <f t="shared" si="3"/>
        <v>0</v>
      </c>
      <c r="BI3" s="35" t="b">
        <f t="shared" si="3"/>
        <v>0</v>
      </c>
      <c r="BJ3" s="35" t="b">
        <f t="shared" si="3"/>
        <v>0</v>
      </c>
      <c r="BK3" s="35" t="b">
        <f t="shared" si="3"/>
        <v>0</v>
      </c>
      <c r="BL3" s="35" t="b">
        <f t="shared" si="3"/>
        <v>0</v>
      </c>
      <c r="BM3" s="35" t="b">
        <f t="shared" si="3"/>
        <v>0</v>
      </c>
      <c r="BN3" s="35" t="b">
        <f t="shared" si="3"/>
        <v>0</v>
      </c>
      <c r="BO3" s="35" t="b">
        <f t="shared" si="3"/>
        <v>0</v>
      </c>
      <c r="BP3" s="35" t="b">
        <f t="shared" si="3"/>
        <v>0</v>
      </c>
      <c r="BQ3" s="35" t="b">
        <f t="shared" si="4"/>
        <v>0</v>
      </c>
      <c r="BR3" s="35" t="b">
        <f t="shared" si="4"/>
        <v>0</v>
      </c>
      <c r="BS3" s="35" t="b">
        <f t="shared" si="4"/>
        <v>0</v>
      </c>
      <c r="BT3" s="35" t="b">
        <f t="shared" si="4"/>
        <v>0</v>
      </c>
      <c r="BU3" s="35" t="b">
        <f t="shared" si="4"/>
        <v>0</v>
      </c>
      <c r="BV3" s="35" t="b">
        <f t="shared" si="4"/>
        <v>0</v>
      </c>
      <c r="BW3" s="35" t="b">
        <f t="shared" si="4"/>
        <v>0</v>
      </c>
      <c r="BX3" s="35" t="b">
        <f t="shared" si="4"/>
        <v>0</v>
      </c>
      <c r="BY3" s="35" t="b">
        <f t="shared" si="4"/>
        <v>0</v>
      </c>
      <c r="BZ3" s="35" t="b">
        <f t="shared" si="4"/>
        <v>0</v>
      </c>
      <c r="CA3" s="35" t="b">
        <f t="shared" si="4"/>
        <v>0</v>
      </c>
      <c r="CB3" s="35" t="b">
        <f t="shared" si="4"/>
        <v>0</v>
      </c>
      <c r="CC3" s="35" t="b">
        <f t="shared" si="4"/>
        <v>0</v>
      </c>
      <c r="CD3" s="35" t="b">
        <f t="shared" si="4"/>
        <v>0</v>
      </c>
      <c r="CE3" s="35" t="b">
        <f t="shared" si="4"/>
        <v>0</v>
      </c>
      <c r="CF3" s="35" t="b">
        <f t="shared" si="4"/>
        <v>0</v>
      </c>
      <c r="CG3" s="35" t="b">
        <f t="shared" si="4"/>
        <v>0</v>
      </c>
      <c r="CH3" s="35" t="b">
        <f t="shared" si="4"/>
        <v>0</v>
      </c>
      <c r="CI3" s="35" t="b">
        <f t="shared" si="4"/>
        <v>0</v>
      </c>
      <c r="CJ3" s="35" t="b">
        <f t="shared" si="4"/>
        <v>0</v>
      </c>
      <c r="CK3" s="35" t="b">
        <f t="shared" si="4"/>
        <v>0</v>
      </c>
      <c r="CL3" s="35" t="b">
        <f t="shared" si="4"/>
        <v>0</v>
      </c>
      <c r="CM3" s="35" t="b">
        <f t="shared" si="4"/>
        <v>0</v>
      </c>
      <c r="CN3" s="35" t="b">
        <f t="shared" si="4"/>
        <v>0</v>
      </c>
      <c r="CO3" s="35" t="b">
        <f t="shared" si="4"/>
        <v>0</v>
      </c>
      <c r="CP3" s="35" t="b">
        <f t="shared" si="4"/>
        <v>0</v>
      </c>
      <c r="CQ3" s="35" t="b">
        <f t="shared" si="4"/>
        <v>0</v>
      </c>
      <c r="CR3" s="35" t="b">
        <f t="shared" si="4"/>
        <v>0</v>
      </c>
      <c r="CS3" s="35" t="b">
        <f t="shared" si="4"/>
        <v>0</v>
      </c>
      <c r="CT3" s="35" t="b">
        <f t="shared" si="4"/>
        <v>0</v>
      </c>
      <c r="CU3" s="35" t="b">
        <f t="shared" si="4"/>
        <v>0</v>
      </c>
      <c r="CV3" s="35" t="b">
        <f t="shared" si="4"/>
        <v>0</v>
      </c>
      <c r="CW3" s="35" t="b">
        <f t="shared" si="4"/>
        <v>0</v>
      </c>
      <c r="CX3" s="35" t="b">
        <f t="shared" si="4"/>
        <v>0</v>
      </c>
      <c r="CY3" s="35" t="b">
        <f t="shared" si="4"/>
        <v>0</v>
      </c>
      <c r="CZ3" s="35" t="b">
        <f t="shared" si="4"/>
        <v>0</v>
      </c>
      <c r="DA3" s="35" t="b">
        <f t="shared" si="4"/>
        <v>0</v>
      </c>
      <c r="DB3" s="35" t="b">
        <f t="shared" si="4"/>
        <v>0</v>
      </c>
      <c r="DC3" s="35" t="b">
        <f t="shared" si="4"/>
        <v>0</v>
      </c>
      <c r="DD3" s="35" t="b">
        <f t="shared" si="4"/>
        <v>0</v>
      </c>
      <c r="DE3" s="35" t="b">
        <f t="shared" si="4"/>
        <v>0</v>
      </c>
      <c r="DF3" s="35" t="b">
        <f t="shared" si="4"/>
        <v>0</v>
      </c>
      <c r="DG3" s="35" t="b">
        <f t="shared" si="4"/>
        <v>0</v>
      </c>
      <c r="DH3" s="35" t="b">
        <f t="shared" si="4"/>
        <v>0</v>
      </c>
      <c r="DI3" s="35" t="b">
        <f t="shared" si="4"/>
        <v>0</v>
      </c>
      <c r="DJ3" s="35" t="b">
        <f t="shared" si="4"/>
        <v>0</v>
      </c>
      <c r="DK3" s="35" t="b">
        <f t="shared" si="4"/>
        <v>0</v>
      </c>
      <c r="DL3" s="35" t="b">
        <f t="shared" si="4"/>
        <v>0</v>
      </c>
      <c r="DM3" s="35" t="b">
        <f t="shared" si="4"/>
        <v>0</v>
      </c>
      <c r="DN3" s="35" t="b">
        <f t="shared" si="4"/>
        <v>0</v>
      </c>
      <c r="DO3" s="35" t="b">
        <f t="shared" si="4"/>
        <v>0</v>
      </c>
      <c r="DP3" s="35" t="b">
        <f t="shared" si="4"/>
        <v>0</v>
      </c>
      <c r="DQ3" s="35" t="b">
        <f t="shared" si="4"/>
        <v>0</v>
      </c>
      <c r="DR3" s="35" t="b">
        <f t="shared" si="4"/>
        <v>0</v>
      </c>
      <c r="DS3" s="35" t="b">
        <f t="shared" si="4"/>
        <v>0</v>
      </c>
      <c r="DT3" s="35" t="b">
        <f t="shared" si="4"/>
        <v>0</v>
      </c>
      <c r="DU3" s="35" t="b">
        <f t="shared" si="4"/>
        <v>0</v>
      </c>
      <c r="DV3" s="35" t="b">
        <f t="shared" si="4"/>
        <v>0</v>
      </c>
      <c r="DW3" s="35" t="b">
        <f t="shared" si="4"/>
        <v>0</v>
      </c>
      <c r="DX3" s="35" t="b">
        <f t="shared" si="4"/>
        <v>0</v>
      </c>
      <c r="DY3" s="35" t="b">
        <f t="shared" si="4"/>
        <v>0</v>
      </c>
      <c r="DZ3" s="35" t="b">
        <f t="shared" si="5"/>
        <v>0</v>
      </c>
    </row>
    <row r="4" spans="1:130" x14ac:dyDescent="0.25">
      <c r="A4" s="34">
        <f t="shared" si="6"/>
        <v>1</v>
      </c>
      <c r="B4" s="34">
        <f>IF(Textural!M72&lt;&gt;"",Textural!M72,0)</f>
        <v>1</v>
      </c>
      <c r="D4" s="35" t="b">
        <f t="shared" si="7"/>
        <v>1</v>
      </c>
      <c r="E4" s="35" t="b">
        <f t="shared" ref="E4:BP7" si="8">IF(E$1&lt;=$B4,TRUE,FALSE)</f>
        <v>0</v>
      </c>
      <c r="F4" s="35" t="b">
        <f t="shared" si="8"/>
        <v>0</v>
      </c>
      <c r="G4" s="35" t="b">
        <f t="shared" si="8"/>
        <v>0</v>
      </c>
      <c r="H4" s="35" t="b">
        <f t="shared" si="8"/>
        <v>0</v>
      </c>
      <c r="I4" s="35" t="b">
        <f t="shared" si="8"/>
        <v>0</v>
      </c>
      <c r="J4" s="35" t="b">
        <f t="shared" si="8"/>
        <v>0</v>
      </c>
      <c r="K4" s="35" t="b">
        <f t="shared" si="8"/>
        <v>0</v>
      </c>
      <c r="L4" s="35" t="b">
        <f t="shared" si="8"/>
        <v>0</v>
      </c>
      <c r="M4" s="35" t="b">
        <f t="shared" si="8"/>
        <v>0</v>
      </c>
      <c r="N4" s="35" t="b">
        <f t="shared" si="8"/>
        <v>0</v>
      </c>
      <c r="O4" s="35" t="b">
        <f t="shared" si="8"/>
        <v>0</v>
      </c>
      <c r="P4" s="35" t="b">
        <f t="shared" si="8"/>
        <v>0</v>
      </c>
      <c r="Q4" s="35" t="b">
        <f t="shared" si="8"/>
        <v>0</v>
      </c>
      <c r="R4" s="35" t="b">
        <f t="shared" si="8"/>
        <v>0</v>
      </c>
      <c r="S4" s="35" t="b">
        <f t="shared" si="8"/>
        <v>0</v>
      </c>
      <c r="T4" s="35" t="b">
        <f t="shared" si="8"/>
        <v>0</v>
      </c>
      <c r="U4" s="35" t="b">
        <f t="shared" si="8"/>
        <v>0</v>
      </c>
      <c r="V4" s="35" t="b">
        <f t="shared" si="8"/>
        <v>0</v>
      </c>
      <c r="W4" s="35" t="b">
        <f t="shared" si="8"/>
        <v>0</v>
      </c>
      <c r="X4" s="35" t="b">
        <f t="shared" si="8"/>
        <v>0</v>
      </c>
      <c r="Y4" s="35" t="b">
        <f t="shared" si="8"/>
        <v>0</v>
      </c>
      <c r="Z4" s="35" t="b">
        <f t="shared" si="8"/>
        <v>0</v>
      </c>
      <c r="AA4" s="35" t="b">
        <f t="shared" si="8"/>
        <v>0</v>
      </c>
      <c r="AB4" s="35" t="b">
        <f t="shared" si="8"/>
        <v>0</v>
      </c>
      <c r="AC4" s="35" t="b">
        <f t="shared" si="8"/>
        <v>0</v>
      </c>
      <c r="AD4" s="35" t="b">
        <f t="shared" si="8"/>
        <v>0</v>
      </c>
      <c r="AE4" s="35" t="b">
        <f t="shared" si="8"/>
        <v>0</v>
      </c>
      <c r="AF4" s="35" t="b">
        <f t="shared" si="8"/>
        <v>0</v>
      </c>
      <c r="AG4" s="35" t="b">
        <f t="shared" si="8"/>
        <v>0</v>
      </c>
      <c r="AH4" s="35" t="b">
        <f t="shared" si="8"/>
        <v>0</v>
      </c>
      <c r="AI4" s="35" t="b">
        <f t="shared" si="8"/>
        <v>0</v>
      </c>
      <c r="AJ4" s="35" t="b">
        <f t="shared" si="8"/>
        <v>0</v>
      </c>
      <c r="AK4" s="35" t="b">
        <f t="shared" si="8"/>
        <v>0</v>
      </c>
      <c r="AL4" s="35" t="b">
        <f t="shared" si="8"/>
        <v>0</v>
      </c>
      <c r="AM4" s="35" t="b">
        <f t="shared" si="8"/>
        <v>0</v>
      </c>
      <c r="AN4" s="35" t="b">
        <f t="shared" si="8"/>
        <v>0</v>
      </c>
      <c r="AO4" s="35" t="b">
        <f t="shared" si="8"/>
        <v>0</v>
      </c>
      <c r="AP4" s="35" t="b">
        <f t="shared" si="8"/>
        <v>0</v>
      </c>
      <c r="AQ4" s="35" t="b">
        <f t="shared" si="8"/>
        <v>0</v>
      </c>
      <c r="AR4" s="35" t="b">
        <f t="shared" si="8"/>
        <v>0</v>
      </c>
      <c r="AS4" s="35" t="b">
        <f t="shared" si="8"/>
        <v>0</v>
      </c>
      <c r="AT4" s="35" t="b">
        <f t="shared" si="8"/>
        <v>0</v>
      </c>
      <c r="AU4" s="35" t="b">
        <f t="shared" si="8"/>
        <v>0</v>
      </c>
      <c r="AV4" s="35" t="b">
        <f t="shared" si="8"/>
        <v>0</v>
      </c>
      <c r="AW4" s="35" t="b">
        <f t="shared" si="8"/>
        <v>0</v>
      </c>
      <c r="AX4" s="35" t="b">
        <f t="shared" si="8"/>
        <v>0</v>
      </c>
      <c r="AY4" s="35" t="b">
        <f t="shared" si="8"/>
        <v>0</v>
      </c>
      <c r="AZ4" s="35" t="b">
        <f t="shared" si="8"/>
        <v>0</v>
      </c>
      <c r="BA4" s="35" t="b">
        <f t="shared" si="8"/>
        <v>0</v>
      </c>
      <c r="BB4" s="35" t="b">
        <f t="shared" si="8"/>
        <v>0</v>
      </c>
      <c r="BC4" s="35" t="b">
        <f t="shared" si="8"/>
        <v>0</v>
      </c>
      <c r="BD4" s="35" t="b">
        <f t="shared" si="8"/>
        <v>0</v>
      </c>
      <c r="BE4" s="35" t="b">
        <f t="shared" si="8"/>
        <v>0</v>
      </c>
      <c r="BF4" s="35" t="b">
        <f t="shared" si="8"/>
        <v>0</v>
      </c>
      <c r="BG4" s="35" t="b">
        <f t="shared" si="8"/>
        <v>0</v>
      </c>
      <c r="BH4" s="35" t="b">
        <f t="shared" si="8"/>
        <v>0</v>
      </c>
      <c r="BI4" s="35" t="b">
        <f t="shared" si="8"/>
        <v>0</v>
      </c>
      <c r="BJ4" s="35" t="b">
        <f t="shared" si="8"/>
        <v>0</v>
      </c>
      <c r="BK4" s="35" t="b">
        <f t="shared" si="8"/>
        <v>0</v>
      </c>
      <c r="BL4" s="35" t="b">
        <f t="shared" si="8"/>
        <v>0</v>
      </c>
      <c r="BM4" s="35" t="b">
        <f t="shared" si="8"/>
        <v>0</v>
      </c>
      <c r="BN4" s="35" t="b">
        <f t="shared" si="8"/>
        <v>0</v>
      </c>
      <c r="BO4" s="35" t="b">
        <f t="shared" si="8"/>
        <v>0</v>
      </c>
      <c r="BP4" s="35" t="b">
        <f t="shared" si="8"/>
        <v>0</v>
      </c>
      <c r="BQ4" s="35" t="b">
        <f t="shared" si="4"/>
        <v>0</v>
      </c>
      <c r="BR4" s="35" t="b">
        <f t="shared" si="4"/>
        <v>0</v>
      </c>
      <c r="BS4" s="35" t="b">
        <f t="shared" si="4"/>
        <v>0</v>
      </c>
      <c r="BT4" s="35" t="b">
        <f t="shared" si="4"/>
        <v>0</v>
      </c>
      <c r="BU4" s="35" t="b">
        <f t="shared" si="4"/>
        <v>0</v>
      </c>
      <c r="BV4" s="35" t="b">
        <f t="shared" si="4"/>
        <v>0</v>
      </c>
      <c r="BW4" s="35" t="b">
        <f t="shared" si="4"/>
        <v>0</v>
      </c>
      <c r="BX4" s="35" t="b">
        <f t="shared" si="4"/>
        <v>0</v>
      </c>
      <c r="BY4" s="35" t="b">
        <f t="shared" si="4"/>
        <v>0</v>
      </c>
      <c r="BZ4" s="35" t="b">
        <f t="shared" si="4"/>
        <v>0</v>
      </c>
      <c r="CA4" s="35" t="b">
        <f t="shared" si="4"/>
        <v>0</v>
      </c>
      <c r="CB4" s="35" t="b">
        <f t="shared" si="4"/>
        <v>0</v>
      </c>
      <c r="CC4" s="35" t="b">
        <f t="shared" si="4"/>
        <v>0</v>
      </c>
      <c r="CD4" s="35" t="b">
        <f t="shared" si="4"/>
        <v>0</v>
      </c>
      <c r="CE4" s="35" t="b">
        <f t="shared" si="4"/>
        <v>0</v>
      </c>
      <c r="CF4" s="35" t="b">
        <f t="shared" si="4"/>
        <v>0</v>
      </c>
      <c r="CG4" s="35" t="b">
        <f t="shared" si="4"/>
        <v>0</v>
      </c>
      <c r="CH4" s="35" t="b">
        <f t="shared" si="4"/>
        <v>0</v>
      </c>
      <c r="CI4" s="35" t="b">
        <f t="shared" si="4"/>
        <v>0</v>
      </c>
      <c r="CJ4" s="35" t="b">
        <f t="shared" si="4"/>
        <v>0</v>
      </c>
      <c r="CK4" s="35" t="b">
        <f t="shared" si="4"/>
        <v>0</v>
      </c>
      <c r="CL4" s="35" t="b">
        <f t="shared" si="4"/>
        <v>0</v>
      </c>
      <c r="CM4" s="35" t="b">
        <f t="shared" si="4"/>
        <v>0</v>
      </c>
      <c r="CN4" s="35" t="b">
        <f t="shared" si="4"/>
        <v>0</v>
      </c>
      <c r="CO4" s="35" t="b">
        <f t="shared" si="4"/>
        <v>0</v>
      </c>
      <c r="CP4" s="35" t="b">
        <f t="shared" si="4"/>
        <v>0</v>
      </c>
      <c r="CQ4" s="35" t="b">
        <f t="shared" si="4"/>
        <v>0</v>
      </c>
      <c r="CR4" s="35" t="b">
        <f t="shared" si="4"/>
        <v>0</v>
      </c>
      <c r="CS4" s="35" t="b">
        <f t="shared" si="4"/>
        <v>0</v>
      </c>
      <c r="CT4" s="35" t="b">
        <f t="shared" si="4"/>
        <v>0</v>
      </c>
      <c r="CU4" s="35" t="b">
        <f t="shared" si="4"/>
        <v>0</v>
      </c>
      <c r="CV4" s="35" t="b">
        <f t="shared" si="4"/>
        <v>0</v>
      </c>
      <c r="CW4" s="35" t="b">
        <f t="shared" si="4"/>
        <v>0</v>
      </c>
      <c r="CX4" s="35" t="b">
        <f t="shared" si="4"/>
        <v>0</v>
      </c>
      <c r="CY4" s="35" t="b">
        <f t="shared" si="4"/>
        <v>0</v>
      </c>
      <c r="CZ4" s="35" t="b">
        <f t="shared" si="4"/>
        <v>0</v>
      </c>
      <c r="DA4" s="35" t="b">
        <f t="shared" si="4"/>
        <v>0</v>
      </c>
      <c r="DB4" s="35" t="b">
        <f t="shared" si="4"/>
        <v>0</v>
      </c>
      <c r="DC4" s="35" t="b">
        <f t="shared" si="4"/>
        <v>0</v>
      </c>
      <c r="DD4" s="35" t="b">
        <f t="shared" si="4"/>
        <v>0</v>
      </c>
      <c r="DE4" s="35" t="b">
        <f t="shared" si="4"/>
        <v>0</v>
      </c>
      <c r="DF4" s="35" t="b">
        <f t="shared" si="4"/>
        <v>0</v>
      </c>
      <c r="DG4" s="35" t="b">
        <f t="shared" si="4"/>
        <v>0</v>
      </c>
      <c r="DH4" s="35" t="b">
        <f t="shared" si="4"/>
        <v>0</v>
      </c>
      <c r="DI4" s="35" t="b">
        <f t="shared" si="4"/>
        <v>0</v>
      </c>
      <c r="DJ4" s="35" t="b">
        <f t="shared" si="4"/>
        <v>0</v>
      </c>
      <c r="DK4" s="35" t="b">
        <f t="shared" si="4"/>
        <v>0</v>
      </c>
      <c r="DL4" s="35" t="b">
        <f t="shared" si="4"/>
        <v>0</v>
      </c>
      <c r="DM4" s="35" t="b">
        <f t="shared" si="4"/>
        <v>0</v>
      </c>
      <c r="DN4" s="35" t="b">
        <f t="shared" si="4"/>
        <v>0</v>
      </c>
      <c r="DO4" s="35" t="b">
        <f t="shared" si="4"/>
        <v>0</v>
      </c>
      <c r="DP4" s="35" t="b">
        <f t="shared" si="4"/>
        <v>0</v>
      </c>
      <c r="DQ4" s="35" t="b">
        <f t="shared" si="4"/>
        <v>0</v>
      </c>
      <c r="DR4" s="35" t="b">
        <f t="shared" si="4"/>
        <v>0</v>
      </c>
      <c r="DS4" s="35" t="b">
        <f t="shared" si="4"/>
        <v>0</v>
      </c>
      <c r="DT4" s="35" t="b">
        <f t="shared" si="4"/>
        <v>0</v>
      </c>
      <c r="DU4" s="35" t="b">
        <f t="shared" si="4"/>
        <v>0</v>
      </c>
      <c r="DV4" s="35" t="b">
        <f t="shared" si="4"/>
        <v>0</v>
      </c>
      <c r="DW4" s="35" t="b">
        <f t="shared" si="4"/>
        <v>0</v>
      </c>
      <c r="DX4" s="35" t="b">
        <f t="shared" si="4"/>
        <v>0</v>
      </c>
      <c r="DY4" s="35" t="b">
        <f t="shared" si="4"/>
        <v>0</v>
      </c>
      <c r="DZ4" s="35" t="b">
        <f t="shared" si="5"/>
        <v>0</v>
      </c>
    </row>
    <row r="5" spans="1:130" x14ac:dyDescent="0.25">
      <c r="A5" s="34">
        <f t="shared" si="6"/>
        <v>1</v>
      </c>
      <c r="B5" s="34">
        <f>IF(Textural!M73&lt;&gt;"",Textural!M73,0)</f>
        <v>1</v>
      </c>
      <c r="D5" s="35" t="b">
        <f t="shared" si="7"/>
        <v>1</v>
      </c>
      <c r="E5" s="35" t="b">
        <f t="shared" si="8"/>
        <v>0</v>
      </c>
      <c r="F5" s="35" t="b">
        <f t="shared" si="8"/>
        <v>0</v>
      </c>
      <c r="G5" s="35" t="b">
        <f t="shared" si="8"/>
        <v>0</v>
      </c>
      <c r="H5" s="35" t="b">
        <f t="shared" si="8"/>
        <v>0</v>
      </c>
      <c r="I5" s="35" t="b">
        <f t="shared" si="8"/>
        <v>0</v>
      </c>
      <c r="J5" s="35" t="b">
        <f t="shared" si="8"/>
        <v>0</v>
      </c>
      <c r="K5" s="35" t="b">
        <f t="shared" si="8"/>
        <v>0</v>
      </c>
      <c r="L5" s="35" t="b">
        <f t="shared" si="8"/>
        <v>0</v>
      </c>
      <c r="M5" s="35" t="b">
        <f t="shared" si="8"/>
        <v>0</v>
      </c>
      <c r="N5" s="35" t="b">
        <f t="shared" si="8"/>
        <v>0</v>
      </c>
      <c r="O5" s="35" t="b">
        <f t="shared" si="8"/>
        <v>0</v>
      </c>
      <c r="P5" s="35" t="b">
        <f t="shared" si="8"/>
        <v>0</v>
      </c>
      <c r="Q5" s="35" t="b">
        <f t="shared" si="8"/>
        <v>0</v>
      </c>
      <c r="R5" s="35" t="b">
        <f t="shared" si="8"/>
        <v>0</v>
      </c>
      <c r="S5" s="35" t="b">
        <f t="shared" si="8"/>
        <v>0</v>
      </c>
      <c r="T5" s="35" t="b">
        <f t="shared" si="8"/>
        <v>0</v>
      </c>
      <c r="U5" s="35" t="b">
        <f t="shared" si="8"/>
        <v>0</v>
      </c>
      <c r="V5" s="35" t="b">
        <f t="shared" si="8"/>
        <v>0</v>
      </c>
      <c r="W5" s="35" t="b">
        <f t="shared" si="8"/>
        <v>0</v>
      </c>
      <c r="X5" s="35" t="b">
        <f t="shared" si="8"/>
        <v>0</v>
      </c>
      <c r="Y5" s="35" t="b">
        <f t="shared" si="8"/>
        <v>0</v>
      </c>
      <c r="Z5" s="35" t="b">
        <f t="shared" si="8"/>
        <v>0</v>
      </c>
      <c r="AA5" s="35" t="b">
        <f t="shared" si="8"/>
        <v>0</v>
      </c>
      <c r="AB5" s="35" t="b">
        <f t="shared" si="8"/>
        <v>0</v>
      </c>
      <c r="AC5" s="35" t="b">
        <f t="shared" si="8"/>
        <v>0</v>
      </c>
      <c r="AD5" s="35" t="b">
        <f t="shared" si="8"/>
        <v>0</v>
      </c>
      <c r="AE5" s="35" t="b">
        <f t="shared" si="8"/>
        <v>0</v>
      </c>
      <c r="AF5" s="35" t="b">
        <f t="shared" si="8"/>
        <v>0</v>
      </c>
      <c r="AG5" s="35" t="b">
        <f t="shared" si="8"/>
        <v>0</v>
      </c>
      <c r="AH5" s="35" t="b">
        <f t="shared" si="8"/>
        <v>0</v>
      </c>
      <c r="AI5" s="35" t="b">
        <f t="shared" si="8"/>
        <v>0</v>
      </c>
      <c r="AJ5" s="35" t="b">
        <f t="shared" si="8"/>
        <v>0</v>
      </c>
      <c r="AK5" s="35" t="b">
        <f t="shared" si="8"/>
        <v>0</v>
      </c>
      <c r="AL5" s="35" t="b">
        <f t="shared" si="8"/>
        <v>0</v>
      </c>
      <c r="AM5" s="35" t="b">
        <f t="shared" si="8"/>
        <v>0</v>
      </c>
      <c r="AN5" s="35" t="b">
        <f t="shared" si="8"/>
        <v>0</v>
      </c>
      <c r="AO5" s="35" t="b">
        <f t="shared" si="8"/>
        <v>0</v>
      </c>
      <c r="AP5" s="35" t="b">
        <f t="shared" si="8"/>
        <v>0</v>
      </c>
      <c r="AQ5" s="35" t="b">
        <f t="shared" si="8"/>
        <v>0</v>
      </c>
      <c r="AR5" s="35" t="b">
        <f t="shared" si="8"/>
        <v>0</v>
      </c>
      <c r="AS5" s="35" t="b">
        <f t="shared" si="8"/>
        <v>0</v>
      </c>
      <c r="AT5" s="35" t="b">
        <f t="shared" si="8"/>
        <v>0</v>
      </c>
      <c r="AU5" s="35" t="b">
        <f t="shared" si="8"/>
        <v>0</v>
      </c>
      <c r="AV5" s="35" t="b">
        <f t="shared" si="8"/>
        <v>0</v>
      </c>
      <c r="AW5" s="35" t="b">
        <f t="shared" si="8"/>
        <v>0</v>
      </c>
      <c r="AX5" s="35" t="b">
        <f t="shared" si="8"/>
        <v>0</v>
      </c>
      <c r="AY5" s="35" t="b">
        <f t="shared" si="8"/>
        <v>0</v>
      </c>
      <c r="AZ5" s="35" t="b">
        <f t="shared" si="8"/>
        <v>0</v>
      </c>
      <c r="BA5" s="35" t="b">
        <f t="shared" si="8"/>
        <v>0</v>
      </c>
      <c r="BB5" s="35" t="b">
        <f t="shared" si="8"/>
        <v>0</v>
      </c>
      <c r="BC5" s="35" t="b">
        <f t="shared" si="8"/>
        <v>0</v>
      </c>
      <c r="BD5" s="35" t="b">
        <f t="shared" si="8"/>
        <v>0</v>
      </c>
      <c r="BE5" s="35" t="b">
        <f t="shared" si="8"/>
        <v>0</v>
      </c>
      <c r="BF5" s="35" t="b">
        <f t="shared" si="8"/>
        <v>0</v>
      </c>
      <c r="BG5" s="35" t="b">
        <f t="shared" si="8"/>
        <v>0</v>
      </c>
      <c r="BH5" s="35" t="b">
        <f t="shared" si="8"/>
        <v>0</v>
      </c>
      <c r="BI5" s="35" t="b">
        <f t="shared" si="8"/>
        <v>0</v>
      </c>
      <c r="BJ5" s="35" t="b">
        <f t="shared" si="8"/>
        <v>0</v>
      </c>
      <c r="BK5" s="35" t="b">
        <f t="shared" si="8"/>
        <v>0</v>
      </c>
      <c r="BL5" s="35" t="b">
        <f t="shared" si="8"/>
        <v>0</v>
      </c>
      <c r="BM5" s="35" t="b">
        <f t="shared" si="8"/>
        <v>0</v>
      </c>
      <c r="BN5" s="35" t="b">
        <f t="shared" si="8"/>
        <v>0</v>
      </c>
      <c r="BO5" s="35" t="b">
        <f t="shared" si="8"/>
        <v>0</v>
      </c>
      <c r="BP5" s="35" t="b">
        <f t="shared" si="8"/>
        <v>0</v>
      </c>
      <c r="BQ5" s="35" t="b">
        <f t="shared" si="4"/>
        <v>0</v>
      </c>
      <c r="BR5" s="35" t="b">
        <f t="shared" si="4"/>
        <v>0</v>
      </c>
      <c r="BS5" s="35" t="b">
        <f t="shared" si="4"/>
        <v>0</v>
      </c>
      <c r="BT5" s="35" t="b">
        <f t="shared" si="4"/>
        <v>0</v>
      </c>
      <c r="BU5" s="35" t="b">
        <f t="shared" si="4"/>
        <v>0</v>
      </c>
      <c r="BV5" s="35" t="b">
        <f t="shared" si="4"/>
        <v>0</v>
      </c>
      <c r="BW5" s="35" t="b">
        <f t="shared" si="4"/>
        <v>0</v>
      </c>
      <c r="BX5" s="35" t="b">
        <f t="shared" si="4"/>
        <v>0</v>
      </c>
      <c r="BY5" s="35" t="b">
        <f t="shared" si="4"/>
        <v>0</v>
      </c>
      <c r="BZ5" s="35" t="b">
        <f t="shared" si="4"/>
        <v>0</v>
      </c>
      <c r="CA5" s="35" t="b">
        <f t="shared" si="4"/>
        <v>0</v>
      </c>
      <c r="CB5" s="35" t="b">
        <f t="shared" si="4"/>
        <v>0</v>
      </c>
      <c r="CC5" s="35" t="b">
        <f t="shared" si="4"/>
        <v>0</v>
      </c>
      <c r="CD5" s="35" t="b">
        <f t="shared" si="4"/>
        <v>0</v>
      </c>
      <c r="CE5" s="35" t="b">
        <f t="shared" si="4"/>
        <v>0</v>
      </c>
      <c r="CF5" s="35" t="b">
        <f t="shared" si="4"/>
        <v>0</v>
      </c>
      <c r="CG5" s="35" t="b">
        <f t="shared" si="4"/>
        <v>0</v>
      </c>
      <c r="CH5" s="35" t="b">
        <f t="shared" si="4"/>
        <v>0</v>
      </c>
      <c r="CI5" s="35" t="b">
        <f t="shared" si="4"/>
        <v>0</v>
      </c>
      <c r="CJ5" s="35" t="b">
        <f t="shared" si="4"/>
        <v>0</v>
      </c>
      <c r="CK5" s="35" t="b">
        <f t="shared" si="4"/>
        <v>0</v>
      </c>
      <c r="CL5" s="35" t="b">
        <f t="shared" si="4"/>
        <v>0</v>
      </c>
      <c r="CM5" s="35" t="b">
        <f t="shared" si="4"/>
        <v>0</v>
      </c>
      <c r="CN5" s="35" t="b">
        <f t="shared" si="4"/>
        <v>0</v>
      </c>
      <c r="CO5" s="35" t="b">
        <f t="shared" si="4"/>
        <v>0</v>
      </c>
      <c r="CP5" s="35" t="b">
        <f t="shared" si="4"/>
        <v>0</v>
      </c>
      <c r="CQ5" s="35" t="b">
        <f t="shared" si="4"/>
        <v>0</v>
      </c>
      <c r="CR5" s="35" t="b">
        <f t="shared" si="4"/>
        <v>0</v>
      </c>
      <c r="CS5" s="35" t="b">
        <f t="shared" si="4"/>
        <v>0</v>
      </c>
      <c r="CT5" s="35" t="b">
        <f t="shared" si="4"/>
        <v>0</v>
      </c>
      <c r="CU5" s="35" t="b">
        <f t="shared" si="4"/>
        <v>0</v>
      </c>
      <c r="CV5" s="35" t="b">
        <f t="shared" si="4"/>
        <v>0</v>
      </c>
      <c r="CW5" s="35" t="b">
        <f t="shared" si="4"/>
        <v>0</v>
      </c>
      <c r="CX5" s="35" t="b">
        <f t="shared" si="4"/>
        <v>0</v>
      </c>
      <c r="CY5" s="35" t="b">
        <f t="shared" si="4"/>
        <v>0</v>
      </c>
      <c r="CZ5" s="35" t="b">
        <f t="shared" si="4"/>
        <v>0</v>
      </c>
      <c r="DA5" s="35" t="b">
        <f t="shared" si="4"/>
        <v>0</v>
      </c>
      <c r="DB5" s="35" t="b">
        <f t="shared" si="4"/>
        <v>0</v>
      </c>
      <c r="DC5" s="35" t="b">
        <f t="shared" si="4"/>
        <v>0</v>
      </c>
      <c r="DD5" s="35" t="b">
        <f t="shared" si="4"/>
        <v>0</v>
      </c>
      <c r="DE5" s="35" t="b">
        <f t="shared" si="4"/>
        <v>0</v>
      </c>
      <c r="DF5" s="35" t="b">
        <f t="shared" si="4"/>
        <v>0</v>
      </c>
      <c r="DG5" s="35" t="b">
        <f t="shared" si="4"/>
        <v>0</v>
      </c>
      <c r="DH5" s="35" t="b">
        <f t="shared" si="4"/>
        <v>0</v>
      </c>
      <c r="DI5" s="35" t="b">
        <f t="shared" si="4"/>
        <v>0</v>
      </c>
      <c r="DJ5" s="35" t="b">
        <f t="shared" si="4"/>
        <v>0</v>
      </c>
      <c r="DK5" s="35" t="b">
        <f t="shared" si="4"/>
        <v>0</v>
      </c>
      <c r="DL5" s="35" t="b">
        <f t="shared" si="4"/>
        <v>0</v>
      </c>
      <c r="DM5" s="35" t="b">
        <f t="shared" si="4"/>
        <v>0</v>
      </c>
      <c r="DN5" s="35" t="b">
        <f t="shared" si="4"/>
        <v>0</v>
      </c>
      <c r="DO5" s="35" t="b">
        <f t="shared" si="4"/>
        <v>0</v>
      </c>
      <c r="DP5" s="35" t="b">
        <f t="shared" si="4"/>
        <v>0</v>
      </c>
      <c r="DQ5" s="35" t="b">
        <f t="shared" si="4"/>
        <v>0</v>
      </c>
      <c r="DR5" s="35" t="b">
        <f t="shared" si="4"/>
        <v>0</v>
      </c>
      <c r="DS5" s="35" t="b">
        <f t="shared" si="4"/>
        <v>0</v>
      </c>
      <c r="DT5" s="35" t="b">
        <f t="shared" si="4"/>
        <v>0</v>
      </c>
      <c r="DU5" s="35" t="b">
        <f t="shared" si="4"/>
        <v>0</v>
      </c>
      <c r="DV5" s="35" t="b">
        <f t="shared" si="4"/>
        <v>0</v>
      </c>
      <c r="DW5" s="35" t="b">
        <f t="shared" si="4"/>
        <v>0</v>
      </c>
      <c r="DX5" s="35" t="b">
        <f t="shared" si="4"/>
        <v>0</v>
      </c>
      <c r="DY5" s="35" t="b">
        <f t="shared" si="4"/>
        <v>0</v>
      </c>
      <c r="DZ5" s="35" t="b">
        <f t="shared" si="5"/>
        <v>0</v>
      </c>
    </row>
    <row r="6" spans="1:130" x14ac:dyDescent="0.25">
      <c r="A6" s="34">
        <f t="shared" si="6"/>
        <v>0</v>
      </c>
      <c r="B6" s="34">
        <f>IF(Textural!M74&lt;&gt;"",Textural!M74,0)</f>
        <v>0</v>
      </c>
      <c r="D6" s="35" t="b">
        <f t="shared" si="7"/>
        <v>0</v>
      </c>
      <c r="E6" s="35" t="b">
        <f t="shared" si="8"/>
        <v>0</v>
      </c>
      <c r="F6" s="35" t="b">
        <f t="shared" si="8"/>
        <v>0</v>
      </c>
      <c r="G6" s="35" t="b">
        <f t="shared" si="8"/>
        <v>0</v>
      </c>
      <c r="H6" s="35" t="b">
        <f t="shared" si="8"/>
        <v>0</v>
      </c>
      <c r="I6" s="35" t="b">
        <f t="shared" si="8"/>
        <v>0</v>
      </c>
      <c r="J6" s="35" t="b">
        <f t="shared" si="8"/>
        <v>0</v>
      </c>
      <c r="K6" s="35" t="b">
        <f t="shared" si="8"/>
        <v>0</v>
      </c>
      <c r="L6" s="35" t="b">
        <f t="shared" si="8"/>
        <v>0</v>
      </c>
      <c r="M6" s="35" t="b">
        <f t="shared" si="8"/>
        <v>0</v>
      </c>
      <c r="N6" s="35" t="b">
        <f t="shared" si="8"/>
        <v>0</v>
      </c>
      <c r="O6" s="35" t="b">
        <f t="shared" si="8"/>
        <v>0</v>
      </c>
      <c r="P6" s="35" t="b">
        <f t="shared" si="8"/>
        <v>0</v>
      </c>
      <c r="Q6" s="35" t="b">
        <f t="shared" si="8"/>
        <v>0</v>
      </c>
      <c r="R6" s="35" t="b">
        <f t="shared" si="8"/>
        <v>0</v>
      </c>
      <c r="S6" s="35" t="b">
        <f t="shared" si="8"/>
        <v>0</v>
      </c>
      <c r="T6" s="35" t="b">
        <f t="shared" si="8"/>
        <v>0</v>
      </c>
      <c r="U6" s="35" t="b">
        <f t="shared" si="8"/>
        <v>0</v>
      </c>
      <c r="V6" s="35" t="b">
        <f t="shared" si="8"/>
        <v>0</v>
      </c>
      <c r="W6" s="35" t="b">
        <f t="shared" si="8"/>
        <v>0</v>
      </c>
      <c r="X6" s="35" t="b">
        <f t="shared" si="8"/>
        <v>0</v>
      </c>
      <c r="Y6" s="35" t="b">
        <f t="shared" si="8"/>
        <v>0</v>
      </c>
      <c r="Z6" s="35" t="b">
        <f t="shared" si="8"/>
        <v>0</v>
      </c>
      <c r="AA6" s="35" t="b">
        <f t="shared" si="8"/>
        <v>0</v>
      </c>
      <c r="AB6" s="35" t="b">
        <f t="shared" si="8"/>
        <v>0</v>
      </c>
      <c r="AC6" s="35" t="b">
        <f t="shared" si="8"/>
        <v>0</v>
      </c>
      <c r="AD6" s="35" t="b">
        <f t="shared" si="8"/>
        <v>0</v>
      </c>
      <c r="AE6" s="35" t="b">
        <f t="shared" si="8"/>
        <v>0</v>
      </c>
      <c r="AF6" s="35" t="b">
        <f t="shared" si="8"/>
        <v>0</v>
      </c>
      <c r="AG6" s="35" t="b">
        <f t="shared" si="8"/>
        <v>0</v>
      </c>
      <c r="AH6" s="35" t="b">
        <f t="shared" si="8"/>
        <v>0</v>
      </c>
      <c r="AI6" s="35" t="b">
        <f t="shared" si="8"/>
        <v>0</v>
      </c>
      <c r="AJ6" s="35" t="b">
        <f t="shared" si="8"/>
        <v>0</v>
      </c>
      <c r="AK6" s="35" t="b">
        <f t="shared" si="8"/>
        <v>0</v>
      </c>
      <c r="AL6" s="35" t="b">
        <f t="shared" si="8"/>
        <v>0</v>
      </c>
      <c r="AM6" s="35" t="b">
        <f t="shared" si="8"/>
        <v>0</v>
      </c>
      <c r="AN6" s="35" t="b">
        <f t="shared" si="8"/>
        <v>0</v>
      </c>
      <c r="AO6" s="35" t="b">
        <f t="shared" si="8"/>
        <v>0</v>
      </c>
      <c r="AP6" s="35" t="b">
        <f t="shared" si="8"/>
        <v>0</v>
      </c>
      <c r="AQ6" s="35" t="b">
        <f t="shared" si="8"/>
        <v>0</v>
      </c>
      <c r="AR6" s="35" t="b">
        <f t="shared" si="8"/>
        <v>0</v>
      </c>
      <c r="AS6" s="35" t="b">
        <f t="shared" si="8"/>
        <v>0</v>
      </c>
      <c r="AT6" s="35" t="b">
        <f t="shared" si="8"/>
        <v>0</v>
      </c>
      <c r="AU6" s="35" t="b">
        <f t="shared" si="8"/>
        <v>0</v>
      </c>
      <c r="AV6" s="35" t="b">
        <f t="shared" si="8"/>
        <v>0</v>
      </c>
      <c r="AW6" s="35" t="b">
        <f t="shared" si="8"/>
        <v>0</v>
      </c>
      <c r="AX6" s="35" t="b">
        <f t="shared" si="8"/>
        <v>0</v>
      </c>
      <c r="AY6" s="35" t="b">
        <f t="shared" si="8"/>
        <v>0</v>
      </c>
      <c r="AZ6" s="35" t="b">
        <f t="shared" si="8"/>
        <v>0</v>
      </c>
      <c r="BA6" s="35" t="b">
        <f t="shared" si="8"/>
        <v>0</v>
      </c>
      <c r="BB6" s="35" t="b">
        <f t="shared" si="8"/>
        <v>0</v>
      </c>
      <c r="BC6" s="35" t="b">
        <f t="shared" si="8"/>
        <v>0</v>
      </c>
      <c r="BD6" s="35" t="b">
        <f t="shared" si="8"/>
        <v>0</v>
      </c>
      <c r="BE6" s="35" t="b">
        <f t="shared" si="8"/>
        <v>0</v>
      </c>
      <c r="BF6" s="35" t="b">
        <f t="shared" si="8"/>
        <v>0</v>
      </c>
      <c r="BG6" s="35" t="b">
        <f t="shared" si="8"/>
        <v>0</v>
      </c>
      <c r="BH6" s="35" t="b">
        <f t="shared" si="8"/>
        <v>0</v>
      </c>
      <c r="BI6" s="35" t="b">
        <f t="shared" si="8"/>
        <v>0</v>
      </c>
      <c r="BJ6" s="35" t="b">
        <f t="shared" si="8"/>
        <v>0</v>
      </c>
      <c r="BK6" s="35" t="b">
        <f t="shared" si="8"/>
        <v>0</v>
      </c>
      <c r="BL6" s="35" t="b">
        <f t="shared" si="8"/>
        <v>0</v>
      </c>
      <c r="BM6" s="35" t="b">
        <f t="shared" si="8"/>
        <v>0</v>
      </c>
      <c r="BN6" s="35" t="b">
        <f t="shared" si="8"/>
        <v>0</v>
      </c>
      <c r="BO6" s="35" t="b">
        <f t="shared" si="8"/>
        <v>0</v>
      </c>
      <c r="BP6" s="35" t="b">
        <f t="shared" si="8"/>
        <v>0</v>
      </c>
      <c r="BQ6" s="35" t="b">
        <f t="shared" si="4"/>
        <v>0</v>
      </c>
      <c r="BR6" s="35" t="b">
        <f t="shared" si="4"/>
        <v>0</v>
      </c>
      <c r="BS6" s="35" t="b">
        <f t="shared" si="4"/>
        <v>0</v>
      </c>
      <c r="BT6" s="35" t="b">
        <f t="shared" si="4"/>
        <v>0</v>
      </c>
      <c r="BU6" s="35" t="b">
        <f t="shared" si="4"/>
        <v>0</v>
      </c>
      <c r="BV6" s="35" t="b">
        <f t="shared" si="4"/>
        <v>0</v>
      </c>
      <c r="BW6" s="35" t="b">
        <f t="shared" si="4"/>
        <v>0</v>
      </c>
      <c r="BX6" s="35" t="b">
        <f t="shared" si="4"/>
        <v>0</v>
      </c>
      <c r="BY6" s="35" t="b">
        <f t="shared" si="4"/>
        <v>0</v>
      </c>
      <c r="BZ6" s="35" t="b">
        <f t="shared" si="4"/>
        <v>0</v>
      </c>
      <c r="CA6" s="35" t="b">
        <f t="shared" si="4"/>
        <v>0</v>
      </c>
      <c r="CB6" s="35" t="b">
        <f t="shared" ref="CB6:DZ6" si="9">IF(CB$1&lt;=$B6,TRUE,FALSE)</f>
        <v>0</v>
      </c>
      <c r="CC6" s="35" t="b">
        <f t="shared" si="9"/>
        <v>0</v>
      </c>
      <c r="CD6" s="35" t="b">
        <f t="shared" si="9"/>
        <v>0</v>
      </c>
      <c r="CE6" s="35" t="b">
        <f t="shared" si="9"/>
        <v>0</v>
      </c>
      <c r="CF6" s="35" t="b">
        <f t="shared" si="9"/>
        <v>0</v>
      </c>
      <c r="CG6" s="35" t="b">
        <f t="shared" si="9"/>
        <v>0</v>
      </c>
      <c r="CH6" s="35" t="b">
        <f t="shared" si="9"/>
        <v>0</v>
      </c>
      <c r="CI6" s="35" t="b">
        <f t="shared" si="9"/>
        <v>0</v>
      </c>
      <c r="CJ6" s="35" t="b">
        <f t="shared" si="9"/>
        <v>0</v>
      </c>
      <c r="CK6" s="35" t="b">
        <f t="shared" si="9"/>
        <v>0</v>
      </c>
      <c r="CL6" s="35" t="b">
        <f t="shared" si="9"/>
        <v>0</v>
      </c>
      <c r="CM6" s="35" t="b">
        <f t="shared" si="9"/>
        <v>0</v>
      </c>
      <c r="CN6" s="35" t="b">
        <f t="shared" si="9"/>
        <v>0</v>
      </c>
      <c r="CO6" s="35" t="b">
        <f t="shared" si="9"/>
        <v>0</v>
      </c>
      <c r="CP6" s="35" t="b">
        <f t="shared" si="9"/>
        <v>0</v>
      </c>
      <c r="CQ6" s="35" t="b">
        <f t="shared" si="9"/>
        <v>0</v>
      </c>
      <c r="CR6" s="35" t="b">
        <f t="shared" si="9"/>
        <v>0</v>
      </c>
      <c r="CS6" s="35" t="b">
        <f t="shared" si="9"/>
        <v>0</v>
      </c>
      <c r="CT6" s="35" t="b">
        <f t="shared" si="9"/>
        <v>0</v>
      </c>
      <c r="CU6" s="35" t="b">
        <f t="shared" si="9"/>
        <v>0</v>
      </c>
      <c r="CV6" s="35" t="b">
        <f t="shared" si="9"/>
        <v>0</v>
      </c>
      <c r="CW6" s="35" t="b">
        <f t="shared" si="9"/>
        <v>0</v>
      </c>
      <c r="CX6" s="35" t="b">
        <f t="shared" si="9"/>
        <v>0</v>
      </c>
      <c r="CY6" s="35" t="b">
        <f t="shared" si="9"/>
        <v>0</v>
      </c>
      <c r="CZ6" s="35" t="b">
        <f t="shared" si="9"/>
        <v>0</v>
      </c>
      <c r="DA6" s="35" t="b">
        <f t="shared" si="9"/>
        <v>0</v>
      </c>
      <c r="DB6" s="35" t="b">
        <f t="shared" si="9"/>
        <v>0</v>
      </c>
      <c r="DC6" s="35" t="b">
        <f t="shared" si="9"/>
        <v>0</v>
      </c>
      <c r="DD6" s="35" t="b">
        <f t="shared" si="9"/>
        <v>0</v>
      </c>
      <c r="DE6" s="35" t="b">
        <f t="shared" si="9"/>
        <v>0</v>
      </c>
      <c r="DF6" s="35" t="b">
        <f t="shared" si="9"/>
        <v>0</v>
      </c>
      <c r="DG6" s="35" t="b">
        <f t="shared" si="9"/>
        <v>0</v>
      </c>
      <c r="DH6" s="35" t="b">
        <f t="shared" si="9"/>
        <v>0</v>
      </c>
      <c r="DI6" s="35" t="b">
        <f t="shared" si="9"/>
        <v>0</v>
      </c>
      <c r="DJ6" s="35" t="b">
        <f t="shared" si="9"/>
        <v>0</v>
      </c>
      <c r="DK6" s="35" t="b">
        <f t="shared" si="9"/>
        <v>0</v>
      </c>
      <c r="DL6" s="35" t="b">
        <f t="shared" si="9"/>
        <v>0</v>
      </c>
      <c r="DM6" s="35" t="b">
        <f t="shared" si="9"/>
        <v>0</v>
      </c>
      <c r="DN6" s="35" t="b">
        <f t="shared" si="9"/>
        <v>0</v>
      </c>
      <c r="DO6" s="35" t="b">
        <f t="shared" si="9"/>
        <v>0</v>
      </c>
      <c r="DP6" s="35" t="b">
        <f t="shared" si="9"/>
        <v>0</v>
      </c>
      <c r="DQ6" s="35" t="b">
        <f t="shared" si="9"/>
        <v>0</v>
      </c>
      <c r="DR6" s="35" t="b">
        <f t="shared" si="9"/>
        <v>0</v>
      </c>
      <c r="DS6" s="35" t="b">
        <f t="shared" si="9"/>
        <v>0</v>
      </c>
      <c r="DT6" s="35" t="b">
        <f t="shared" si="9"/>
        <v>0</v>
      </c>
      <c r="DU6" s="35" t="b">
        <f t="shared" si="9"/>
        <v>0</v>
      </c>
      <c r="DV6" s="35" t="b">
        <f t="shared" si="9"/>
        <v>0</v>
      </c>
      <c r="DW6" s="35" t="b">
        <f t="shared" si="9"/>
        <v>0</v>
      </c>
      <c r="DX6" s="35" t="b">
        <f t="shared" si="9"/>
        <v>0</v>
      </c>
      <c r="DY6" s="35" t="b">
        <f t="shared" si="9"/>
        <v>0</v>
      </c>
      <c r="DZ6" s="35" t="b">
        <f t="shared" si="9"/>
        <v>0</v>
      </c>
    </row>
    <row r="7" spans="1:130" x14ac:dyDescent="0.25">
      <c r="A7" s="34">
        <f t="shared" si="6"/>
        <v>0</v>
      </c>
      <c r="B7" s="34">
        <f>IF(Textural!M75&lt;&gt;"",Textural!M75,0)</f>
        <v>0</v>
      </c>
      <c r="D7" s="35" t="b">
        <f t="shared" si="7"/>
        <v>0</v>
      </c>
      <c r="E7" s="35" t="b">
        <f t="shared" si="8"/>
        <v>0</v>
      </c>
      <c r="F7" s="35" t="b">
        <f t="shared" si="8"/>
        <v>0</v>
      </c>
      <c r="G7" s="35" t="b">
        <f t="shared" si="8"/>
        <v>0</v>
      </c>
      <c r="H7" s="35" t="b">
        <f t="shared" si="8"/>
        <v>0</v>
      </c>
      <c r="I7" s="35" t="b">
        <f t="shared" si="8"/>
        <v>0</v>
      </c>
      <c r="J7" s="35" t="b">
        <f t="shared" si="8"/>
        <v>0</v>
      </c>
      <c r="K7" s="35" t="b">
        <f t="shared" si="8"/>
        <v>0</v>
      </c>
      <c r="L7" s="35" t="b">
        <f t="shared" si="8"/>
        <v>0</v>
      </c>
      <c r="M7" s="35" t="b">
        <f t="shared" si="8"/>
        <v>0</v>
      </c>
      <c r="N7" s="35" t="b">
        <f t="shared" si="8"/>
        <v>0</v>
      </c>
      <c r="O7" s="35" t="b">
        <f t="shared" si="8"/>
        <v>0</v>
      </c>
      <c r="P7" s="35" t="b">
        <f t="shared" si="8"/>
        <v>0</v>
      </c>
      <c r="Q7" s="35" t="b">
        <f t="shared" si="8"/>
        <v>0</v>
      </c>
      <c r="R7" s="35" t="b">
        <f t="shared" si="8"/>
        <v>0</v>
      </c>
      <c r="S7" s="35" t="b">
        <f t="shared" si="8"/>
        <v>0</v>
      </c>
      <c r="T7" s="35" t="b">
        <f t="shared" si="8"/>
        <v>0</v>
      </c>
      <c r="U7" s="35" t="b">
        <f t="shared" si="8"/>
        <v>0</v>
      </c>
      <c r="V7" s="35" t="b">
        <f t="shared" si="8"/>
        <v>0</v>
      </c>
      <c r="W7" s="35" t="b">
        <f t="shared" si="8"/>
        <v>0</v>
      </c>
      <c r="X7" s="35" t="b">
        <f t="shared" si="8"/>
        <v>0</v>
      </c>
      <c r="Y7" s="35" t="b">
        <f t="shared" si="8"/>
        <v>0</v>
      </c>
      <c r="Z7" s="35" t="b">
        <f t="shared" si="8"/>
        <v>0</v>
      </c>
      <c r="AA7" s="35" t="b">
        <f t="shared" si="8"/>
        <v>0</v>
      </c>
      <c r="AB7" s="35" t="b">
        <f t="shared" si="8"/>
        <v>0</v>
      </c>
      <c r="AC7" s="35" t="b">
        <f t="shared" si="8"/>
        <v>0</v>
      </c>
      <c r="AD7" s="35" t="b">
        <f t="shared" si="8"/>
        <v>0</v>
      </c>
      <c r="AE7" s="35" t="b">
        <f t="shared" si="8"/>
        <v>0</v>
      </c>
      <c r="AF7" s="35" t="b">
        <f t="shared" si="8"/>
        <v>0</v>
      </c>
      <c r="AG7" s="35" t="b">
        <f t="shared" si="8"/>
        <v>0</v>
      </c>
      <c r="AH7" s="35" t="b">
        <f t="shared" si="8"/>
        <v>0</v>
      </c>
      <c r="AI7" s="35" t="b">
        <f t="shared" si="8"/>
        <v>0</v>
      </c>
      <c r="AJ7" s="35" t="b">
        <f t="shared" si="8"/>
        <v>0</v>
      </c>
      <c r="AK7" s="35" t="b">
        <f t="shared" si="8"/>
        <v>0</v>
      </c>
      <c r="AL7" s="35" t="b">
        <f t="shared" si="8"/>
        <v>0</v>
      </c>
      <c r="AM7" s="35" t="b">
        <f t="shared" si="8"/>
        <v>0</v>
      </c>
      <c r="AN7" s="35" t="b">
        <f t="shared" si="8"/>
        <v>0</v>
      </c>
      <c r="AO7" s="35" t="b">
        <f t="shared" si="8"/>
        <v>0</v>
      </c>
      <c r="AP7" s="35" t="b">
        <f t="shared" si="8"/>
        <v>0</v>
      </c>
      <c r="AQ7" s="35" t="b">
        <f t="shared" si="8"/>
        <v>0</v>
      </c>
      <c r="AR7" s="35" t="b">
        <f t="shared" si="8"/>
        <v>0</v>
      </c>
      <c r="AS7" s="35" t="b">
        <f t="shared" si="8"/>
        <v>0</v>
      </c>
      <c r="AT7" s="35" t="b">
        <f t="shared" si="8"/>
        <v>0</v>
      </c>
      <c r="AU7" s="35" t="b">
        <f t="shared" si="8"/>
        <v>0</v>
      </c>
      <c r="AV7" s="35" t="b">
        <f t="shared" si="8"/>
        <v>0</v>
      </c>
      <c r="AW7" s="35" t="b">
        <f t="shared" si="8"/>
        <v>0</v>
      </c>
      <c r="AX7" s="35" t="b">
        <f t="shared" si="8"/>
        <v>0</v>
      </c>
      <c r="AY7" s="35" t="b">
        <f t="shared" si="8"/>
        <v>0</v>
      </c>
      <c r="AZ7" s="35" t="b">
        <f t="shared" si="8"/>
        <v>0</v>
      </c>
      <c r="BA7" s="35" t="b">
        <f t="shared" si="8"/>
        <v>0</v>
      </c>
      <c r="BB7" s="35" t="b">
        <f t="shared" si="8"/>
        <v>0</v>
      </c>
      <c r="BC7" s="35" t="b">
        <f t="shared" si="8"/>
        <v>0</v>
      </c>
      <c r="BD7" s="35" t="b">
        <f t="shared" si="8"/>
        <v>0</v>
      </c>
      <c r="BE7" s="35" t="b">
        <f t="shared" si="8"/>
        <v>0</v>
      </c>
      <c r="BF7" s="35" t="b">
        <f t="shared" si="8"/>
        <v>0</v>
      </c>
      <c r="BG7" s="35" t="b">
        <f t="shared" si="8"/>
        <v>0</v>
      </c>
      <c r="BH7" s="35" t="b">
        <f t="shared" si="8"/>
        <v>0</v>
      </c>
      <c r="BI7" s="35" t="b">
        <f t="shared" si="8"/>
        <v>0</v>
      </c>
      <c r="BJ7" s="35" t="b">
        <f t="shared" si="8"/>
        <v>0</v>
      </c>
      <c r="BK7" s="35" t="b">
        <f t="shared" si="8"/>
        <v>0</v>
      </c>
      <c r="BL7" s="35" t="b">
        <f t="shared" si="8"/>
        <v>0</v>
      </c>
      <c r="BM7" s="35" t="b">
        <f t="shared" si="8"/>
        <v>0</v>
      </c>
      <c r="BN7" s="35" t="b">
        <f t="shared" si="8"/>
        <v>0</v>
      </c>
      <c r="BO7" s="35" t="b">
        <f t="shared" si="8"/>
        <v>0</v>
      </c>
      <c r="BP7" s="35" t="b">
        <f t="shared" ref="BP7:DZ10" si="10">IF(BP$1&lt;=$B7,TRUE,FALSE)</f>
        <v>0</v>
      </c>
      <c r="BQ7" s="35" t="b">
        <f t="shared" si="10"/>
        <v>0</v>
      </c>
      <c r="BR7" s="35" t="b">
        <f t="shared" si="10"/>
        <v>0</v>
      </c>
      <c r="BS7" s="35" t="b">
        <f t="shared" si="10"/>
        <v>0</v>
      </c>
      <c r="BT7" s="35" t="b">
        <f t="shared" si="10"/>
        <v>0</v>
      </c>
      <c r="BU7" s="35" t="b">
        <f t="shared" si="10"/>
        <v>0</v>
      </c>
      <c r="BV7" s="35" t="b">
        <f t="shared" si="10"/>
        <v>0</v>
      </c>
      <c r="BW7" s="35" t="b">
        <f t="shared" si="10"/>
        <v>0</v>
      </c>
      <c r="BX7" s="35" t="b">
        <f t="shared" si="10"/>
        <v>0</v>
      </c>
      <c r="BY7" s="35" t="b">
        <f t="shared" si="10"/>
        <v>0</v>
      </c>
      <c r="BZ7" s="35" t="b">
        <f t="shared" si="10"/>
        <v>0</v>
      </c>
      <c r="CA7" s="35" t="b">
        <f t="shared" si="10"/>
        <v>0</v>
      </c>
      <c r="CB7" s="35" t="b">
        <f t="shared" si="10"/>
        <v>0</v>
      </c>
      <c r="CC7" s="35" t="b">
        <f t="shared" si="10"/>
        <v>0</v>
      </c>
      <c r="CD7" s="35" t="b">
        <f t="shared" si="10"/>
        <v>0</v>
      </c>
      <c r="CE7" s="35" t="b">
        <f t="shared" si="10"/>
        <v>0</v>
      </c>
      <c r="CF7" s="35" t="b">
        <f t="shared" si="10"/>
        <v>0</v>
      </c>
      <c r="CG7" s="35" t="b">
        <f t="shared" si="10"/>
        <v>0</v>
      </c>
      <c r="CH7" s="35" t="b">
        <f t="shared" si="10"/>
        <v>0</v>
      </c>
      <c r="CI7" s="35" t="b">
        <f t="shared" si="10"/>
        <v>0</v>
      </c>
      <c r="CJ7" s="35" t="b">
        <f t="shared" si="10"/>
        <v>0</v>
      </c>
      <c r="CK7" s="35" t="b">
        <f t="shared" si="10"/>
        <v>0</v>
      </c>
      <c r="CL7" s="35" t="b">
        <f t="shared" si="10"/>
        <v>0</v>
      </c>
      <c r="CM7" s="35" t="b">
        <f t="shared" si="10"/>
        <v>0</v>
      </c>
      <c r="CN7" s="35" t="b">
        <f t="shared" si="10"/>
        <v>0</v>
      </c>
      <c r="CO7" s="35" t="b">
        <f t="shared" si="10"/>
        <v>0</v>
      </c>
      <c r="CP7" s="35" t="b">
        <f t="shared" si="10"/>
        <v>0</v>
      </c>
      <c r="CQ7" s="35" t="b">
        <f t="shared" si="10"/>
        <v>0</v>
      </c>
      <c r="CR7" s="35" t="b">
        <f t="shared" si="10"/>
        <v>0</v>
      </c>
      <c r="CS7" s="35" t="b">
        <f t="shared" si="10"/>
        <v>0</v>
      </c>
      <c r="CT7" s="35" t="b">
        <f t="shared" si="10"/>
        <v>0</v>
      </c>
      <c r="CU7" s="35" t="b">
        <f t="shared" si="10"/>
        <v>0</v>
      </c>
      <c r="CV7" s="35" t="b">
        <f t="shared" si="10"/>
        <v>0</v>
      </c>
      <c r="CW7" s="35" t="b">
        <f t="shared" si="10"/>
        <v>0</v>
      </c>
      <c r="CX7" s="35" t="b">
        <f t="shared" si="10"/>
        <v>0</v>
      </c>
      <c r="CY7" s="35" t="b">
        <f t="shared" si="10"/>
        <v>0</v>
      </c>
      <c r="CZ7" s="35" t="b">
        <f t="shared" si="10"/>
        <v>0</v>
      </c>
      <c r="DA7" s="35" t="b">
        <f t="shared" si="10"/>
        <v>0</v>
      </c>
      <c r="DB7" s="35" t="b">
        <f t="shared" si="10"/>
        <v>0</v>
      </c>
      <c r="DC7" s="35" t="b">
        <f t="shared" si="10"/>
        <v>0</v>
      </c>
      <c r="DD7" s="35" t="b">
        <f t="shared" si="10"/>
        <v>0</v>
      </c>
      <c r="DE7" s="35" t="b">
        <f t="shared" si="10"/>
        <v>0</v>
      </c>
      <c r="DF7" s="35" t="b">
        <f t="shared" si="10"/>
        <v>0</v>
      </c>
      <c r="DG7" s="35" t="b">
        <f t="shared" si="10"/>
        <v>0</v>
      </c>
      <c r="DH7" s="35" t="b">
        <f t="shared" si="10"/>
        <v>0</v>
      </c>
      <c r="DI7" s="35" t="b">
        <f t="shared" si="10"/>
        <v>0</v>
      </c>
      <c r="DJ7" s="35" t="b">
        <f t="shared" si="10"/>
        <v>0</v>
      </c>
      <c r="DK7" s="35" t="b">
        <f t="shared" si="10"/>
        <v>0</v>
      </c>
      <c r="DL7" s="35" t="b">
        <f t="shared" si="10"/>
        <v>0</v>
      </c>
      <c r="DM7" s="35" t="b">
        <f t="shared" si="10"/>
        <v>0</v>
      </c>
      <c r="DN7" s="35" t="b">
        <f t="shared" si="10"/>
        <v>0</v>
      </c>
      <c r="DO7" s="35" t="b">
        <f t="shared" si="10"/>
        <v>0</v>
      </c>
      <c r="DP7" s="35" t="b">
        <f t="shared" si="10"/>
        <v>0</v>
      </c>
      <c r="DQ7" s="35" t="b">
        <f t="shared" si="10"/>
        <v>0</v>
      </c>
      <c r="DR7" s="35" t="b">
        <f t="shared" si="10"/>
        <v>0</v>
      </c>
      <c r="DS7" s="35" t="b">
        <f t="shared" si="10"/>
        <v>0</v>
      </c>
      <c r="DT7" s="35" t="b">
        <f t="shared" si="10"/>
        <v>0</v>
      </c>
      <c r="DU7" s="35" t="b">
        <f t="shared" si="10"/>
        <v>0</v>
      </c>
      <c r="DV7" s="35" t="b">
        <f t="shared" si="10"/>
        <v>0</v>
      </c>
      <c r="DW7" s="35" t="b">
        <f t="shared" si="10"/>
        <v>0</v>
      </c>
      <c r="DX7" s="35" t="b">
        <f t="shared" si="10"/>
        <v>0</v>
      </c>
      <c r="DY7" s="35" t="b">
        <f t="shared" si="10"/>
        <v>0</v>
      </c>
      <c r="DZ7" s="35" t="b">
        <f t="shared" si="10"/>
        <v>0</v>
      </c>
    </row>
    <row r="8" spans="1:130" x14ac:dyDescent="0.25">
      <c r="A8" s="34">
        <f t="shared" si="6"/>
        <v>0</v>
      </c>
      <c r="B8" s="34">
        <f>IF(Textural!M76&lt;&gt;"",Textural!M76,0)</f>
        <v>0</v>
      </c>
      <c r="D8" s="35" t="b">
        <f t="shared" si="7"/>
        <v>0</v>
      </c>
      <c r="E8" s="35" t="b">
        <f t="shared" ref="E8:BP11" si="11">IF(E$1&lt;=$B8,TRUE,FALSE)</f>
        <v>0</v>
      </c>
      <c r="F8" s="35" t="b">
        <f t="shared" si="11"/>
        <v>0</v>
      </c>
      <c r="G8" s="35" t="b">
        <f t="shared" si="11"/>
        <v>0</v>
      </c>
      <c r="H8" s="35" t="b">
        <f t="shared" si="11"/>
        <v>0</v>
      </c>
      <c r="I8" s="35" t="b">
        <f t="shared" si="11"/>
        <v>0</v>
      </c>
      <c r="J8" s="35" t="b">
        <f t="shared" si="11"/>
        <v>0</v>
      </c>
      <c r="K8" s="35" t="b">
        <f t="shared" si="11"/>
        <v>0</v>
      </c>
      <c r="L8" s="35" t="b">
        <f t="shared" si="11"/>
        <v>0</v>
      </c>
      <c r="M8" s="35" t="b">
        <f t="shared" si="11"/>
        <v>0</v>
      </c>
      <c r="N8" s="35" t="b">
        <f t="shared" si="11"/>
        <v>0</v>
      </c>
      <c r="O8" s="35" t="b">
        <f t="shared" si="11"/>
        <v>0</v>
      </c>
      <c r="P8" s="35" t="b">
        <f t="shared" si="11"/>
        <v>0</v>
      </c>
      <c r="Q8" s="35" t="b">
        <f t="shared" si="11"/>
        <v>0</v>
      </c>
      <c r="R8" s="35" t="b">
        <f t="shared" si="11"/>
        <v>0</v>
      </c>
      <c r="S8" s="35" t="b">
        <f t="shared" si="11"/>
        <v>0</v>
      </c>
      <c r="T8" s="35" t="b">
        <f t="shared" si="11"/>
        <v>0</v>
      </c>
      <c r="U8" s="35" t="b">
        <f t="shared" si="11"/>
        <v>0</v>
      </c>
      <c r="V8" s="35" t="b">
        <f t="shared" si="11"/>
        <v>0</v>
      </c>
      <c r="W8" s="35" t="b">
        <f t="shared" si="11"/>
        <v>0</v>
      </c>
      <c r="X8" s="35" t="b">
        <f t="shared" si="11"/>
        <v>0</v>
      </c>
      <c r="Y8" s="35" t="b">
        <f t="shared" si="11"/>
        <v>0</v>
      </c>
      <c r="Z8" s="35" t="b">
        <f t="shared" si="11"/>
        <v>0</v>
      </c>
      <c r="AA8" s="35" t="b">
        <f t="shared" si="11"/>
        <v>0</v>
      </c>
      <c r="AB8" s="35" t="b">
        <f t="shared" si="11"/>
        <v>0</v>
      </c>
      <c r="AC8" s="35" t="b">
        <f t="shared" si="11"/>
        <v>0</v>
      </c>
      <c r="AD8" s="35" t="b">
        <f t="shared" si="11"/>
        <v>0</v>
      </c>
      <c r="AE8" s="35" t="b">
        <f t="shared" si="11"/>
        <v>0</v>
      </c>
      <c r="AF8" s="35" t="b">
        <f t="shared" si="11"/>
        <v>0</v>
      </c>
      <c r="AG8" s="35" t="b">
        <f t="shared" si="11"/>
        <v>0</v>
      </c>
      <c r="AH8" s="35" t="b">
        <f t="shared" si="11"/>
        <v>0</v>
      </c>
      <c r="AI8" s="35" t="b">
        <f t="shared" si="11"/>
        <v>0</v>
      </c>
      <c r="AJ8" s="35" t="b">
        <f t="shared" si="11"/>
        <v>0</v>
      </c>
      <c r="AK8" s="35" t="b">
        <f t="shared" si="11"/>
        <v>0</v>
      </c>
      <c r="AL8" s="35" t="b">
        <f t="shared" si="11"/>
        <v>0</v>
      </c>
      <c r="AM8" s="35" t="b">
        <f t="shared" si="11"/>
        <v>0</v>
      </c>
      <c r="AN8" s="35" t="b">
        <f t="shared" si="11"/>
        <v>0</v>
      </c>
      <c r="AO8" s="35" t="b">
        <f t="shared" si="11"/>
        <v>0</v>
      </c>
      <c r="AP8" s="35" t="b">
        <f t="shared" si="11"/>
        <v>0</v>
      </c>
      <c r="AQ8" s="35" t="b">
        <f t="shared" si="11"/>
        <v>0</v>
      </c>
      <c r="AR8" s="35" t="b">
        <f t="shared" si="11"/>
        <v>0</v>
      </c>
      <c r="AS8" s="35" t="b">
        <f t="shared" si="11"/>
        <v>0</v>
      </c>
      <c r="AT8" s="35" t="b">
        <f t="shared" si="11"/>
        <v>0</v>
      </c>
      <c r="AU8" s="35" t="b">
        <f t="shared" si="11"/>
        <v>0</v>
      </c>
      <c r="AV8" s="35" t="b">
        <f t="shared" si="11"/>
        <v>0</v>
      </c>
      <c r="AW8" s="35" t="b">
        <f t="shared" si="11"/>
        <v>0</v>
      </c>
      <c r="AX8" s="35" t="b">
        <f t="shared" si="11"/>
        <v>0</v>
      </c>
      <c r="AY8" s="35" t="b">
        <f t="shared" si="11"/>
        <v>0</v>
      </c>
      <c r="AZ8" s="35" t="b">
        <f t="shared" si="11"/>
        <v>0</v>
      </c>
      <c r="BA8" s="35" t="b">
        <f t="shared" si="11"/>
        <v>0</v>
      </c>
      <c r="BB8" s="35" t="b">
        <f t="shared" si="11"/>
        <v>0</v>
      </c>
      <c r="BC8" s="35" t="b">
        <f t="shared" si="11"/>
        <v>0</v>
      </c>
      <c r="BD8" s="35" t="b">
        <f t="shared" si="11"/>
        <v>0</v>
      </c>
      <c r="BE8" s="35" t="b">
        <f t="shared" si="11"/>
        <v>0</v>
      </c>
      <c r="BF8" s="35" t="b">
        <f t="shared" si="11"/>
        <v>0</v>
      </c>
      <c r="BG8" s="35" t="b">
        <f t="shared" si="11"/>
        <v>0</v>
      </c>
      <c r="BH8" s="35" t="b">
        <f t="shared" si="11"/>
        <v>0</v>
      </c>
      <c r="BI8" s="35" t="b">
        <f t="shared" si="11"/>
        <v>0</v>
      </c>
      <c r="BJ8" s="35" t="b">
        <f t="shared" si="11"/>
        <v>0</v>
      </c>
      <c r="BK8" s="35" t="b">
        <f t="shared" si="11"/>
        <v>0</v>
      </c>
      <c r="BL8" s="35" t="b">
        <f t="shared" si="11"/>
        <v>0</v>
      </c>
      <c r="BM8" s="35" t="b">
        <f t="shared" si="11"/>
        <v>0</v>
      </c>
      <c r="BN8" s="35" t="b">
        <f t="shared" si="11"/>
        <v>0</v>
      </c>
      <c r="BO8" s="35" t="b">
        <f t="shared" si="11"/>
        <v>0</v>
      </c>
      <c r="BP8" s="35" t="b">
        <f t="shared" si="11"/>
        <v>0</v>
      </c>
      <c r="BQ8" s="35" t="b">
        <f t="shared" si="10"/>
        <v>0</v>
      </c>
      <c r="BR8" s="35" t="b">
        <f t="shared" si="10"/>
        <v>0</v>
      </c>
      <c r="BS8" s="35" t="b">
        <f t="shared" si="10"/>
        <v>0</v>
      </c>
      <c r="BT8" s="35" t="b">
        <f t="shared" si="10"/>
        <v>0</v>
      </c>
      <c r="BU8" s="35" t="b">
        <f t="shared" si="10"/>
        <v>0</v>
      </c>
      <c r="BV8" s="35" t="b">
        <f t="shared" si="10"/>
        <v>0</v>
      </c>
      <c r="BW8" s="35" t="b">
        <f t="shared" si="10"/>
        <v>0</v>
      </c>
      <c r="BX8" s="35" t="b">
        <f t="shared" si="10"/>
        <v>0</v>
      </c>
      <c r="BY8" s="35" t="b">
        <f t="shared" si="10"/>
        <v>0</v>
      </c>
      <c r="BZ8" s="35" t="b">
        <f t="shared" si="10"/>
        <v>0</v>
      </c>
      <c r="CA8" s="35" t="b">
        <f t="shared" si="10"/>
        <v>0</v>
      </c>
      <c r="CB8" s="35" t="b">
        <f t="shared" si="10"/>
        <v>0</v>
      </c>
      <c r="CC8" s="35" t="b">
        <f t="shared" si="10"/>
        <v>0</v>
      </c>
      <c r="CD8" s="35" t="b">
        <f t="shared" si="10"/>
        <v>0</v>
      </c>
      <c r="CE8" s="35" t="b">
        <f t="shared" si="10"/>
        <v>0</v>
      </c>
      <c r="CF8" s="35" t="b">
        <f t="shared" si="10"/>
        <v>0</v>
      </c>
      <c r="CG8" s="35" t="b">
        <f t="shared" si="10"/>
        <v>0</v>
      </c>
      <c r="CH8" s="35" t="b">
        <f t="shared" si="10"/>
        <v>0</v>
      </c>
      <c r="CI8" s="35" t="b">
        <f t="shared" si="10"/>
        <v>0</v>
      </c>
      <c r="CJ8" s="35" t="b">
        <f t="shared" si="10"/>
        <v>0</v>
      </c>
      <c r="CK8" s="35" t="b">
        <f t="shared" si="10"/>
        <v>0</v>
      </c>
      <c r="CL8" s="35" t="b">
        <f t="shared" si="10"/>
        <v>0</v>
      </c>
      <c r="CM8" s="35" t="b">
        <f t="shared" si="10"/>
        <v>0</v>
      </c>
      <c r="CN8" s="35" t="b">
        <f t="shared" si="10"/>
        <v>0</v>
      </c>
      <c r="CO8" s="35" t="b">
        <f t="shared" si="10"/>
        <v>0</v>
      </c>
      <c r="CP8" s="35" t="b">
        <f t="shared" si="10"/>
        <v>0</v>
      </c>
      <c r="CQ8" s="35" t="b">
        <f t="shared" si="10"/>
        <v>0</v>
      </c>
      <c r="CR8" s="35" t="b">
        <f t="shared" si="10"/>
        <v>0</v>
      </c>
      <c r="CS8" s="35" t="b">
        <f t="shared" si="10"/>
        <v>0</v>
      </c>
      <c r="CT8" s="35" t="b">
        <f t="shared" si="10"/>
        <v>0</v>
      </c>
      <c r="CU8" s="35" t="b">
        <f t="shared" si="10"/>
        <v>0</v>
      </c>
      <c r="CV8" s="35" t="b">
        <f t="shared" si="10"/>
        <v>0</v>
      </c>
      <c r="CW8" s="35" t="b">
        <f t="shared" si="10"/>
        <v>0</v>
      </c>
      <c r="CX8" s="35" t="b">
        <f t="shared" si="10"/>
        <v>0</v>
      </c>
      <c r="CY8" s="35" t="b">
        <f t="shared" si="10"/>
        <v>0</v>
      </c>
      <c r="CZ8" s="35" t="b">
        <f t="shared" si="10"/>
        <v>0</v>
      </c>
      <c r="DA8" s="35" t="b">
        <f t="shared" si="10"/>
        <v>0</v>
      </c>
      <c r="DB8" s="35" t="b">
        <f t="shared" si="10"/>
        <v>0</v>
      </c>
      <c r="DC8" s="35" t="b">
        <f t="shared" si="10"/>
        <v>0</v>
      </c>
      <c r="DD8" s="35" t="b">
        <f t="shared" si="10"/>
        <v>0</v>
      </c>
      <c r="DE8" s="35" t="b">
        <f t="shared" si="10"/>
        <v>0</v>
      </c>
      <c r="DF8" s="35" t="b">
        <f t="shared" si="10"/>
        <v>0</v>
      </c>
      <c r="DG8" s="35" t="b">
        <f t="shared" si="10"/>
        <v>0</v>
      </c>
      <c r="DH8" s="35" t="b">
        <f t="shared" si="10"/>
        <v>0</v>
      </c>
      <c r="DI8" s="35" t="b">
        <f t="shared" si="10"/>
        <v>0</v>
      </c>
      <c r="DJ8" s="35" t="b">
        <f t="shared" si="10"/>
        <v>0</v>
      </c>
      <c r="DK8" s="35" t="b">
        <f t="shared" si="10"/>
        <v>0</v>
      </c>
      <c r="DL8" s="35" t="b">
        <f t="shared" si="10"/>
        <v>0</v>
      </c>
      <c r="DM8" s="35" t="b">
        <f t="shared" si="10"/>
        <v>0</v>
      </c>
      <c r="DN8" s="35" t="b">
        <f t="shared" si="10"/>
        <v>0</v>
      </c>
      <c r="DO8" s="35" t="b">
        <f t="shared" si="10"/>
        <v>0</v>
      </c>
      <c r="DP8" s="35" t="b">
        <f t="shared" si="10"/>
        <v>0</v>
      </c>
      <c r="DQ8" s="35" t="b">
        <f t="shared" si="10"/>
        <v>0</v>
      </c>
      <c r="DR8" s="35" t="b">
        <f t="shared" si="10"/>
        <v>0</v>
      </c>
      <c r="DS8" s="35" t="b">
        <f t="shared" si="10"/>
        <v>0</v>
      </c>
      <c r="DT8" s="35" t="b">
        <f t="shared" si="10"/>
        <v>0</v>
      </c>
      <c r="DU8" s="35" t="b">
        <f t="shared" si="10"/>
        <v>0</v>
      </c>
      <c r="DV8" s="35" t="b">
        <f t="shared" si="10"/>
        <v>0</v>
      </c>
      <c r="DW8" s="35" t="b">
        <f t="shared" si="10"/>
        <v>0</v>
      </c>
      <c r="DX8" s="35" t="b">
        <f t="shared" si="10"/>
        <v>0</v>
      </c>
      <c r="DY8" s="35" t="b">
        <f t="shared" si="10"/>
        <v>0</v>
      </c>
      <c r="DZ8" s="35" t="b">
        <f t="shared" si="10"/>
        <v>0</v>
      </c>
    </row>
    <row r="9" spans="1:130" x14ac:dyDescent="0.25">
      <c r="A9" s="34">
        <f t="shared" si="6"/>
        <v>0</v>
      </c>
      <c r="B9" s="34">
        <f>IF(Textural!M77&lt;&gt;"",Textural!M77,0)</f>
        <v>0</v>
      </c>
      <c r="D9" s="35" t="b">
        <f t="shared" si="7"/>
        <v>0</v>
      </c>
      <c r="E9" s="35" t="b">
        <f t="shared" si="11"/>
        <v>0</v>
      </c>
      <c r="F9" s="35" t="b">
        <f t="shared" si="11"/>
        <v>0</v>
      </c>
      <c r="G9" s="35" t="b">
        <f t="shared" si="11"/>
        <v>0</v>
      </c>
      <c r="H9" s="35" t="b">
        <f t="shared" si="11"/>
        <v>0</v>
      </c>
      <c r="I9" s="35" t="b">
        <f t="shared" si="11"/>
        <v>0</v>
      </c>
      <c r="J9" s="35" t="b">
        <f t="shared" si="11"/>
        <v>0</v>
      </c>
      <c r="K9" s="35" t="b">
        <f t="shared" si="11"/>
        <v>0</v>
      </c>
      <c r="L9" s="35" t="b">
        <f t="shared" si="11"/>
        <v>0</v>
      </c>
      <c r="M9" s="35" t="b">
        <f t="shared" si="11"/>
        <v>0</v>
      </c>
      <c r="N9" s="35" t="b">
        <f t="shared" si="11"/>
        <v>0</v>
      </c>
      <c r="O9" s="35" t="b">
        <f t="shared" si="11"/>
        <v>0</v>
      </c>
      <c r="P9" s="35" t="b">
        <f t="shared" si="11"/>
        <v>0</v>
      </c>
      <c r="Q9" s="35" t="b">
        <f t="shared" si="11"/>
        <v>0</v>
      </c>
      <c r="R9" s="35" t="b">
        <f t="shared" si="11"/>
        <v>0</v>
      </c>
      <c r="S9" s="35" t="b">
        <f t="shared" si="11"/>
        <v>0</v>
      </c>
      <c r="T9" s="35" t="b">
        <f t="shared" si="11"/>
        <v>0</v>
      </c>
      <c r="U9" s="35" t="b">
        <f t="shared" si="11"/>
        <v>0</v>
      </c>
      <c r="V9" s="35" t="b">
        <f t="shared" si="11"/>
        <v>0</v>
      </c>
      <c r="W9" s="35" t="b">
        <f t="shared" si="11"/>
        <v>0</v>
      </c>
      <c r="X9" s="35" t="b">
        <f t="shared" si="11"/>
        <v>0</v>
      </c>
      <c r="Y9" s="35" t="b">
        <f t="shared" si="11"/>
        <v>0</v>
      </c>
      <c r="Z9" s="35" t="b">
        <f t="shared" si="11"/>
        <v>0</v>
      </c>
      <c r="AA9" s="35" t="b">
        <f t="shared" si="11"/>
        <v>0</v>
      </c>
      <c r="AB9" s="35" t="b">
        <f t="shared" si="11"/>
        <v>0</v>
      </c>
      <c r="AC9" s="35" t="b">
        <f t="shared" si="11"/>
        <v>0</v>
      </c>
      <c r="AD9" s="35" t="b">
        <f t="shared" si="11"/>
        <v>0</v>
      </c>
      <c r="AE9" s="35" t="b">
        <f t="shared" si="11"/>
        <v>0</v>
      </c>
      <c r="AF9" s="35" t="b">
        <f t="shared" si="11"/>
        <v>0</v>
      </c>
      <c r="AG9" s="35" t="b">
        <f t="shared" si="11"/>
        <v>0</v>
      </c>
      <c r="AH9" s="35" t="b">
        <f t="shared" si="11"/>
        <v>0</v>
      </c>
      <c r="AI9" s="35" t="b">
        <f t="shared" si="11"/>
        <v>0</v>
      </c>
      <c r="AJ9" s="35" t="b">
        <f t="shared" si="11"/>
        <v>0</v>
      </c>
      <c r="AK9" s="35" t="b">
        <f t="shared" si="11"/>
        <v>0</v>
      </c>
      <c r="AL9" s="35" t="b">
        <f t="shared" si="11"/>
        <v>0</v>
      </c>
      <c r="AM9" s="35" t="b">
        <f t="shared" si="11"/>
        <v>0</v>
      </c>
      <c r="AN9" s="35" t="b">
        <f t="shared" si="11"/>
        <v>0</v>
      </c>
      <c r="AO9" s="35" t="b">
        <f t="shared" si="11"/>
        <v>0</v>
      </c>
      <c r="AP9" s="35" t="b">
        <f t="shared" si="11"/>
        <v>0</v>
      </c>
      <c r="AQ9" s="35" t="b">
        <f t="shared" si="11"/>
        <v>0</v>
      </c>
      <c r="AR9" s="35" t="b">
        <f t="shared" si="11"/>
        <v>0</v>
      </c>
      <c r="AS9" s="35" t="b">
        <f t="shared" si="11"/>
        <v>0</v>
      </c>
      <c r="AT9" s="35" t="b">
        <f t="shared" si="11"/>
        <v>0</v>
      </c>
      <c r="AU9" s="35" t="b">
        <f t="shared" si="11"/>
        <v>0</v>
      </c>
      <c r="AV9" s="35" t="b">
        <f t="shared" si="11"/>
        <v>0</v>
      </c>
      <c r="AW9" s="35" t="b">
        <f t="shared" si="11"/>
        <v>0</v>
      </c>
      <c r="AX9" s="35" t="b">
        <f t="shared" si="11"/>
        <v>0</v>
      </c>
      <c r="AY9" s="35" t="b">
        <f t="shared" si="11"/>
        <v>0</v>
      </c>
      <c r="AZ9" s="35" t="b">
        <f t="shared" si="11"/>
        <v>0</v>
      </c>
      <c r="BA9" s="35" t="b">
        <f t="shared" si="11"/>
        <v>0</v>
      </c>
      <c r="BB9" s="35" t="b">
        <f t="shared" si="11"/>
        <v>0</v>
      </c>
      <c r="BC9" s="35" t="b">
        <f t="shared" si="11"/>
        <v>0</v>
      </c>
      <c r="BD9" s="35" t="b">
        <f t="shared" si="11"/>
        <v>0</v>
      </c>
      <c r="BE9" s="35" t="b">
        <f t="shared" si="11"/>
        <v>0</v>
      </c>
      <c r="BF9" s="35" t="b">
        <f t="shared" si="11"/>
        <v>0</v>
      </c>
      <c r="BG9" s="35" t="b">
        <f t="shared" si="11"/>
        <v>0</v>
      </c>
      <c r="BH9" s="35" t="b">
        <f t="shared" si="11"/>
        <v>0</v>
      </c>
      <c r="BI9" s="35" t="b">
        <f t="shared" si="11"/>
        <v>0</v>
      </c>
      <c r="BJ9" s="35" t="b">
        <f t="shared" si="11"/>
        <v>0</v>
      </c>
      <c r="BK9" s="35" t="b">
        <f t="shared" si="11"/>
        <v>0</v>
      </c>
      <c r="BL9" s="35" t="b">
        <f t="shared" si="11"/>
        <v>0</v>
      </c>
      <c r="BM9" s="35" t="b">
        <f t="shared" si="11"/>
        <v>0</v>
      </c>
      <c r="BN9" s="35" t="b">
        <f t="shared" si="11"/>
        <v>0</v>
      </c>
      <c r="BO9" s="35" t="b">
        <f t="shared" si="11"/>
        <v>0</v>
      </c>
      <c r="BP9" s="35" t="b">
        <f t="shared" si="11"/>
        <v>0</v>
      </c>
      <c r="BQ9" s="35" t="b">
        <f t="shared" si="10"/>
        <v>0</v>
      </c>
      <c r="BR9" s="35" t="b">
        <f t="shared" si="10"/>
        <v>0</v>
      </c>
      <c r="BS9" s="35" t="b">
        <f t="shared" si="10"/>
        <v>0</v>
      </c>
      <c r="BT9" s="35" t="b">
        <f t="shared" si="10"/>
        <v>0</v>
      </c>
      <c r="BU9" s="35" t="b">
        <f t="shared" si="10"/>
        <v>0</v>
      </c>
      <c r="BV9" s="35" t="b">
        <f t="shared" si="10"/>
        <v>0</v>
      </c>
      <c r="BW9" s="35" t="b">
        <f t="shared" si="10"/>
        <v>0</v>
      </c>
      <c r="BX9" s="35" t="b">
        <f t="shared" si="10"/>
        <v>0</v>
      </c>
      <c r="BY9" s="35" t="b">
        <f t="shared" si="10"/>
        <v>0</v>
      </c>
      <c r="BZ9" s="35" t="b">
        <f t="shared" si="10"/>
        <v>0</v>
      </c>
      <c r="CA9" s="35" t="b">
        <f t="shared" si="10"/>
        <v>0</v>
      </c>
      <c r="CB9" s="35" t="b">
        <f t="shared" si="10"/>
        <v>0</v>
      </c>
      <c r="CC9" s="35" t="b">
        <f t="shared" si="10"/>
        <v>0</v>
      </c>
      <c r="CD9" s="35" t="b">
        <f t="shared" si="10"/>
        <v>0</v>
      </c>
      <c r="CE9" s="35" t="b">
        <f t="shared" si="10"/>
        <v>0</v>
      </c>
      <c r="CF9" s="35" t="b">
        <f t="shared" si="10"/>
        <v>0</v>
      </c>
      <c r="CG9" s="35" t="b">
        <f t="shared" si="10"/>
        <v>0</v>
      </c>
      <c r="CH9" s="35" t="b">
        <f t="shared" si="10"/>
        <v>0</v>
      </c>
      <c r="CI9" s="35" t="b">
        <f t="shared" si="10"/>
        <v>0</v>
      </c>
      <c r="CJ9" s="35" t="b">
        <f t="shared" si="10"/>
        <v>0</v>
      </c>
      <c r="CK9" s="35" t="b">
        <f t="shared" si="10"/>
        <v>0</v>
      </c>
      <c r="CL9" s="35" t="b">
        <f t="shared" si="10"/>
        <v>0</v>
      </c>
      <c r="CM9" s="35" t="b">
        <f t="shared" si="10"/>
        <v>0</v>
      </c>
      <c r="CN9" s="35" t="b">
        <f t="shared" si="10"/>
        <v>0</v>
      </c>
      <c r="CO9" s="35" t="b">
        <f t="shared" si="10"/>
        <v>0</v>
      </c>
      <c r="CP9" s="35" t="b">
        <f t="shared" si="10"/>
        <v>0</v>
      </c>
      <c r="CQ9" s="35" t="b">
        <f t="shared" si="10"/>
        <v>0</v>
      </c>
      <c r="CR9" s="35" t="b">
        <f t="shared" si="10"/>
        <v>0</v>
      </c>
      <c r="CS9" s="35" t="b">
        <f t="shared" si="10"/>
        <v>0</v>
      </c>
      <c r="CT9" s="35" t="b">
        <f t="shared" si="10"/>
        <v>0</v>
      </c>
      <c r="CU9" s="35" t="b">
        <f t="shared" si="10"/>
        <v>0</v>
      </c>
      <c r="CV9" s="35" t="b">
        <f t="shared" si="10"/>
        <v>0</v>
      </c>
      <c r="CW9" s="35" t="b">
        <f t="shared" si="10"/>
        <v>0</v>
      </c>
      <c r="CX9" s="35" t="b">
        <f t="shared" si="10"/>
        <v>0</v>
      </c>
      <c r="CY9" s="35" t="b">
        <f t="shared" si="10"/>
        <v>0</v>
      </c>
      <c r="CZ9" s="35" t="b">
        <f t="shared" si="10"/>
        <v>0</v>
      </c>
      <c r="DA9" s="35" t="b">
        <f t="shared" si="10"/>
        <v>0</v>
      </c>
      <c r="DB9" s="35" t="b">
        <f t="shared" si="10"/>
        <v>0</v>
      </c>
      <c r="DC9" s="35" t="b">
        <f t="shared" si="10"/>
        <v>0</v>
      </c>
      <c r="DD9" s="35" t="b">
        <f t="shared" si="10"/>
        <v>0</v>
      </c>
      <c r="DE9" s="35" t="b">
        <f t="shared" si="10"/>
        <v>0</v>
      </c>
      <c r="DF9" s="35" t="b">
        <f t="shared" si="10"/>
        <v>0</v>
      </c>
      <c r="DG9" s="35" t="b">
        <f t="shared" si="10"/>
        <v>0</v>
      </c>
      <c r="DH9" s="35" t="b">
        <f t="shared" si="10"/>
        <v>0</v>
      </c>
      <c r="DI9" s="35" t="b">
        <f t="shared" si="10"/>
        <v>0</v>
      </c>
      <c r="DJ9" s="35" t="b">
        <f t="shared" si="10"/>
        <v>0</v>
      </c>
      <c r="DK9" s="35" t="b">
        <f t="shared" si="10"/>
        <v>0</v>
      </c>
      <c r="DL9" s="35" t="b">
        <f t="shared" si="10"/>
        <v>0</v>
      </c>
      <c r="DM9" s="35" t="b">
        <f t="shared" si="10"/>
        <v>0</v>
      </c>
      <c r="DN9" s="35" t="b">
        <f t="shared" si="10"/>
        <v>0</v>
      </c>
      <c r="DO9" s="35" t="b">
        <f t="shared" si="10"/>
        <v>0</v>
      </c>
      <c r="DP9" s="35" t="b">
        <f t="shared" si="10"/>
        <v>0</v>
      </c>
      <c r="DQ9" s="35" t="b">
        <f t="shared" si="10"/>
        <v>0</v>
      </c>
      <c r="DR9" s="35" t="b">
        <f t="shared" si="10"/>
        <v>0</v>
      </c>
      <c r="DS9" s="35" t="b">
        <f t="shared" si="10"/>
        <v>0</v>
      </c>
      <c r="DT9" s="35" t="b">
        <f t="shared" si="10"/>
        <v>0</v>
      </c>
      <c r="DU9" s="35" t="b">
        <f t="shared" si="10"/>
        <v>0</v>
      </c>
      <c r="DV9" s="35" t="b">
        <f t="shared" si="10"/>
        <v>0</v>
      </c>
      <c r="DW9" s="35" t="b">
        <f t="shared" si="10"/>
        <v>0</v>
      </c>
      <c r="DX9" s="35" t="b">
        <f t="shared" si="10"/>
        <v>0</v>
      </c>
      <c r="DY9" s="35" t="b">
        <f t="shared" si="10"/>
        <v>0</v>
      </c>
      <c r="DZ9" s="35" t="b">
        <f t="shared" si="10"/>
        <v>0</v>
      </c>
    </row>
    <row r="10" spans="1:130" x14ac:dyDescent="0.25">
      <c r="A10" s="34">
        <f t="shared" si="6"/>
        <v>0</v>
      </c>
      <c r="B10" s="34">
        <f>IF(Textural!M78&lt;&gt;"",Textural!M78,0)</f>
        <v>0</v>
      </c>
      <c r="D10" s="35" t="b">
        <f t="shared" si="7"/>
        <v>0</v>
      </c>
      <c r="E10" s="35" t="b">
        <f t="shared" si="11"/>
        <v>0</v>
      </c>
      <c r="F10" s="35" t="b">
        <f t="shared" si="11"/>
        <v>0</v>
      </c>
      <c r="G10" s="35" t="b">
        <f t="shared" si="11"/>
        <v>0</v>
      </c>
      <c r="H10" s="35" t="b">
        <f t="shared" si="11"/>
        <v>0</v>
      </c>
      <c r="I10" s="35" t="b">
        <f t="shared" si="11"/>
        <v>0</v>
      </c>
      <c r="J10" s="35" t="b">
        <f t="shared" si="11"/>
        <v>0</v>
      </c>
      <c r="K10" s="35" t="b">
        <f t="shared" si="11"/>
        <v>0</v>
      </c>
      <c r="L10" s="35" t="b">
        <f t="shared" si="11"/>
        <v>0</v>
      </c>
      <c r="M10" s="35" t="b">
        <f t="shared" si="11"/>
        <v>0</v>
      </c>
      <c r="N10" s="35" t="b">
        <f t="shared" si="11"/>
        <v>0</v>
      </c>
      <c r="O10" s="35" t="b">
        <f t="shared" si="11"/>
        <v>0</v>
      </c>
      <c r="P10" s="35" t="b">
        <f t="shared" si="11"/>
        <v>0</v>
      </c>
      <c r="Q10" s="35" t="b">
        <f t="shared" si="11"/>
        <v>0</v>
      </c>
      <c r="R10" s="35" t="b">
        <f t="shared" si="11"/>
        <v>0</v>
      </c>
      <c r="S10" s="35" t="b">
        <f t="shared" si="11"/>
        <v>0</v>
      </c>
      <c r="T10" s="35" t="b">
        <f t="shared" si="11"/>
        <v>0</v>
      </c>
      <c r="U10" s="35" t="b">
        <f t="shared" si="11"/>
        <v>0</v>
      </c>
      <c r="V10" s="35" t="b">
        <f t="shared" si="11"/>
        <v>0</v>
      </c>
      <c r="W10" s="35" t="b">
        <f t="shared" si="11"/>
        <v>0</v>
      </c>
      <c r="X10" s="35" t="b">
        <f t="shared" si="11"/>
        <v>0</v>
      </c>
      <c r="Y10" s="35" t="b">
        <f t="shared" si="11"/>
        <v>0</v>
      </c>
      <c r="Z10" s="35" t="b">
        <f t="shared" si="11"/>
        <v>0</v>
      </c>
      <c r="AA10" s="35" t="b">
        <f t="shared" si="11"/>
        <v>0</v>
      </c>
      <c r="AB10" s="35" t="b">
        <f t="shared" si="11"/>
        <v>0</v>
      </c>
      <c r="AC10" s="35" t="b">
        <f t="shared" si="11"/>
        <v>0</v>
      </c>
      <c r="AD10" s="35" t="b">
        <f t="shared" si="11"/>
        <v>0</v>
      </c>
      <c r="AE10" s="35" t="b">
        <f t="shared" si="11"/>
        <v>0</v>
      </c>
      <c r="AF10" s="35" t="b">
        <f t="shared" si="11"/>
        <v>0</v>
      </c>
      <c r="AG10" s="35" t="b">
        <f t="shared" si="11"/>
        <v>0</v>
      </c>
      <c r="AH10" s="35" t="b">
        <f t="shared" si="11"/>
        <v>0</v>
      </c>
      <c r="AI10" s="35" t="b">
        <f t="shared" si="11"/>
        <v>0</v>
      </c>
      <c r="AJ10" s="35" t="b">
        <f t="shared" si="11"/>
        <v>0</v>
      </c>
      <c r="AK10" s="35" t="b">
        <f t="shared" si="11"/>
        <v>0</v>
      </c>
      <c r="AL10" s="35" t="b">
        <f t="shared" si="11"/>
        <v>0</v>
      </c>
      <c r="AM10" s="35" t="b">
        <f t="shared" si="11"/>
        <v>0</v>
      </c>
      <c r="AN10" s="35" t="b">
        <f t="shared" si="11"/>
        <v>0</v>
      </c>
      <c r="AO10" s="35" t="b">
        <f t="shared" si="11"/>
        <v>0</v>
      </c>
      <c r="AP10" s="35" t="b">
        <f t="shared" si="11"/>
        <v>0</v>
      </c>
      <c r="AQ10" s="35" t="b">
        <f t="shared" si="11"/>
        <v>0</v>
      </c>
      <c r="AR10" s="35" t="b">
        <f t="shared" si="11"/>
        <v>0</v>
      </c>
      <c r="AS10" s="35" t="b">
        <f t="shared" si="11"/>
        <v>0</v>
      </c>
      <c r="AT10" s="35" t="b">
        <f t="shared" si="11"/>
        <v>0</v>
      </c>
      <c r="AU10" s="35" t="b">
        <f t="shared" si="11"/>
        <v>0</v>
      </c>
      <c r="AV10" s="35" t="b">
        <f t="shared" si="11"/>
        <v>0</v>
      </c>
      <c r="AW10" s="35" t="b">
        <f t="shared" si="11"/>
        <v>0</v>
      </c>
      <c r="AX10" s="35" t="b">
        <f t="shared" si="11"/>
        <v>0</v>
      </c>
      <c r="AY10" s="35" t="b">
        <f t="shared" si="11"/>
        <v>0</v>
      </c>
      <c r="AZ10" s="35" t="b">
        <f t="shared" si="11"/>
        <v>0</v>
      </c>
      <c r="BA10" s="35" t="b">
        <f t="shared" si="11"/>
        <v>0</v>
      </c>
      <c r="BB10" s="35" t="b">
        <f t="shared" si="11"/>
        <v>0</v>
      </c>
      <c r="BC10" s="35" t="b">
        <f t="shared" si="11"/>
        <v>0</v>
      </c>
      <c r="BD10" s="35" t="b">
        <f t="shared" si="11"/>
        <v>0</v>
      </c>
      <c r="BE10" s="35" t="b">
        <f t="shared" si="11"/>
        <v>0</v>
      </c>
      <c r="BF10" s="35" t="b">
        <f t="shared" si="11"/>
        <v>0</v>
      </c>
      <c r="BG10" s="35" t="b">
        <f t="shared" si="11"/>
        <v>0</v>
      </c>
      <c r="BH10" s="35" t="b">
        <f t="shared" si="11"/>
        <v>0</v>
      </c>
      <c r="BI10" s="35" t="b">
        <f t="shared" si="11"/>
        <v>0</v>
      </c>
      <c r="BJ10" s="35" t="b">
        <f t="shared" si="11"/>
        <v>0</v>
      </c>
      <c r="BK10" s="35" t="b">
        <f t="shared" si="11"/>
        <v>0</v>
      </c>
      <c r="BL10" s="35" t="b">
        <f t="shared" si="11"/>
        <v>0</v>
      </c>
      <c r="BM10" s="35" t="b">
        <f t="shared" si="11"/>
        <v>0</v>
      </c>
      <c r="BN10" s="35" t="b">
        <f t="shared" si="11"/>
        <v>0</v>
      </c>
      <c r="BO10" s="35" t="b">
        <f t="shared" si="11"/>
        <v>0</v>
      </c>
      <c r="BP10" s="35" t="b">
        <f t="shared" si="11"/>
        <v>0</v>
      </c>
      <c r="BQ10" s="35" t="b">
        <f t="shared" si="10"/>
        <v>0</v>
      </c>
      <c r="BR10" s="35" t="b">
        <f t="shared" si="10"/>
        <v>0</v>
      </c>
      <c r="BS10" s="35" t="b">
        <f t="shared" si="10"/>
        <v>0</v>
      </c>
      <c r="BT10" s="35" t="b">
        <f t="shared" si="10"/>
        <v>0</v>
      </c>
      <c r="BU10" s="35" t="b">
        <f t="shared" si="10"/>
        <v>0</v>
      </c>
      <c r="BV10" s="35" t="b">
        <f t="shared" si="10"/>
        <v>0</v>
      </c>
      <c r="BW10" s="35" t="b">
        <f t="shared" si="10"/>
        <v>0</v>
      </c>
      <c r="BX10" s="35" t="b">
        <f t="shared" si="10"/>
        <v>0</v>
      </c>
      <c r="BY10" s="35" t="b">
        <f t="shared" si="10"/>
        <v>0</v>
      </c>
      <c r="BZ10" s="35" t="b">
        <f t="shared" si="10"/>
        <v>0</v>
      </c>
      <c r="CA10" s="35" t="b">
        <f t="shared" si="10"/>
        <v>0</v>
      </c>
      <c r="CB10" s="35" t="b">
        <f t="shared" si="10"/>
        <v>0</v>
      </c>
      <c r="CC10" s="35" t="b">
        <f t="shared" si="10"/>
        <v>0</v>
      </c>
      <c r="CD10" s="35" t="b">
        <f t="shared" si="10"/>
        <v>0</v>
      </c>
      <c r="CE10" s="35" t="b">
        <f t="shared" si="10"/>
        <v>0</v>
      </c>
      <c r="CF10" s="35" t="b">
        <f t="shared" si="10"/>
        <v>0</v>
      </c>
      <c r="CG10" s="35" t="b">
        <f t="shared" si="10"/>
        <v>0</v>
      </c>
      <c r="CH10" s="35" t="b">
        <f t="shared" si="10"/>
        <v>0</v>
      </c>
      <c r="CI10" s="35" t="b">
        <f t="shared" si="10"/>
        <v>0</v>
      </c>
      <c r="CJ10" s="35" t="b">
        <f t="shared" si="10"/>
        <v>0</v>
      </c>
      <c r="CK10" s="35" t="b">
        <f t="shared" si="10"/>
        <v>0</v>
      </c>
      <c r="CL10" s="35" t="b">
        <f t="shared" si="10"/>
        <v>0</v>
      </c>
      <c r="CM10" s="35" t="b">
        <f t="shared" si="10"/>
        <v>0</v>
      </c>
      <c r="CN10" s="35" t="b">
        <f t="shared" si="10"/>
        <v>0</v>
      </c>
      <c r="CO10" s="35" t="b">
        <f t="shared" si="10"/>
        <v>0</v>
      </c>
      <c r="CP10" s="35" t="b">
        <f t="shared" si="10"/>
        <v>0</v>
      </c>
      <c r="CQ10" s="35" t="b">
        <f t="shared" si="10"/>
        <v>0</v>
      </c>
      <c r="CR10" s="35" t="b">
        <f t="shared" si="10"/>
        <v>0</v>
      </c>
      <c r="CS10" s="35" t="b">
        <f t="shared" si="10"/>
        <v>0</v>
      </c>
      <c r="CT10" s="35" t="b">
        <f t="shared" si="10"/>
        <v>0</v>
      </c>
      <c r="CU10" s="35" t="b">
        <f t="shared" si="10"/>
        <v>0</v>
      </c>
      <c r="CV10" s="35" t="b">
        <f t="shared" si="10"/>
        <v>0</v>
      </c>
      <c r="CW10" s="35" t="b">
        <f t="shared" si="10"/>
        <v>0</v>
      </c>
      <c r="CX10" s="35" t="b">
        <f t="shared" si="10"/>
        <v>0</v>
      </c>
      <c r="CY10" s="35" t="b">
        <f t="shared" si="10"/>
        <v>0</v>
      </c>
      <c r="CZ10" s="35" t="b">
        <f t="shared" si="10"/>
        <v>0</v>
      </c>
      <c r="DA10" s="35" t="b">
        <f t="shared" si="10"/>
        <v>0</v>
      </c>
      <c r="DB10" s="35" t="b">
        <f t="shared" si="10"/>
        <v>0</v>
      </c>
      <c r="DC10" s="35" t="b">
        <f t="shared" si="10"/>
        <v>0</v>
      </c>
      <c r="DD10" s="35" t="b">
        <f t="shared" si="10"/>
        <v>0</v>
      </c>
      <c r="DE10" s="35" t="b">
        <f t="shared" si="10"/>
        <v>0</v>
      </c>
      <c r="DF10" s="35" t="b">
        <f t="shared" si="10"/>
        <v>0</v>
      </c>
      <c r="DG10" s="35" t="b">
        <f t="shared" si="10"/>
        <v>0</v>
      </c>
      <c r="DH10" s="35" t="b">
        <f t="shared" si="10"/>
        <v>0</v>
      </c>
      <c r="DI10" s="35" t="b">
        <f t="shared" si="10"/>
        <v>0</v>
      </c>
      <c r="DJ10" s="35" t="b">
        <f t="shared" si="10"/>
        <v>0</v>
      </c>
      <c r="DK10" s="35" t="b">
        <f t="shared" si="10"/>
        <v>0</v>
      </c>
      <c r="DL10" s="35" t="b">
        <f t="shared" si="10"/>
        <v>0</v>
      </c>
      <c r="DM10" s="35" t="b">
        <f t="shared" si="10"/>
        <v>0</v>
      </c>
      <c r="DN10" s="35" t="b">
        <f t="shared" si="10"/>
        <v>0</v>
      </c>
      <c r="DO10" s="35" t="b">
        <f t="shared" si="10"/>
        <v>0</v>
      </c>
      <c r="DP10" s="35" t="b">
        <f t="shared" si="10"/>
        <v>0</v>
      </c>
      <c r="DQ10" s="35" t="b">
        <f t="shared" si="10"/>
        <v>0</v>
      </c>
      <c r="DR10" s="35" t="b">
        <f t="shared" si="10"/>
        <v>0</v>
      </c>
      <c r="DS10" s="35" t="b">
        <f t="shared" si="10"/>
        <v>0</v>
      </c>
      <c r="DT10" s="35" t="b">
        <f t="shared" si="10"/>
        <v>0</v>
      </c>
      <c r="DU10" s="35" t="b">
        <f t="shared" si="10"/>
        <v>0</v>
      </c>
      <c r="DV10" s="35" t="b">
        <f t="shared" si="10"/>
        <v>0</v>
      </c>
      <c r="DW10" s="35" t="b">
        <f t="shared" si="10"/>
        <v>0</v>
      </c>
      <c r="DX10" s="35" t="b">
        <f t="shared" si="10"/>
        <v>0</v>
      </c>
      <c r="DY10" s="35" t="b">
        <f t="shared" si="10"/>
        <v>0</v>
      </c>
      <c r="DZ10" s="35" t="b">
        <f t="shared" si="10"/>
        <v>0</v>
      </c>
    </row>
    <row r="11" spans="1:130" x14ac:dyDescent="0.25">
      <c r="A11" s="34">
        <f t="shared" si="6"/>
        <v>0</v>
      </c>
      <c r="B11" s="34">
        <f>IF(Textural!M79&lt;&gt;"",Textural!M79,0)</f>
        <v>0</v>
      </c>
      <c r="D11" s="35" t="b">
        <f t="shared" si="7"/>
        <v>0</v>
      </c>
      <c r="E11" s="35" t="b">
        <f t="shared" si="11"/>
        <v>0</v>
      </c>
      <c r="F11" s="35" t="b">
        <f t="shared" si="11"/>
        <v>0</v>
      </c>
      <c r="G11" s="35" t="b">
        <f t="shared" si="11"/>
        <v>0</v>
      </c>
      <c r="H11" s="35" t="b">
        <f t="shared" si="11"/>
        <v>0</v>
      </c>
      <c r="I11" s="35" t="b">
        <f t="shared" si="11"/>
        <v>0</v>
      </c>
      <c r="J11" s="35" t="b">
        <f t="shared" si="11"/>
        <v>0</v>
      </c>
      <c r="K11" s="35" t="b">
        <f t="shared" si="11"/>
        <v>0</v>
      </c>
      <c r="L11" s="35" t="b">
        <f t="shared" si="11"/>
        <v>0</v>
      </c>
      <c r="M11" s="35" t="b">
        <f t="shared" si="11"/>
        <v>0</v>
      </c>
      <c r="N11" s="35" t="b">
        <f t="shared" si="11"/>
        <v>0</v>
      </c>
      <c r="O11" s="35" t="b">
        <f t="shared" si="11"/>
        <v>0</v>
      </c>
      <c r="P11" s="35" t="b">
        <f t="shared" si="11"/>
        <v>0</v>
      </c>
      <c r="Q11" s="35" t="b">
        <f t="shared" si="11"/>
        <v>0</v>
      </c>
      <c r="R11" s="35" t="b">
        <f t="shared" si="11"/>
        <v>0</v>
      </c>
      <c r="S11" s="35" t="b">
        <f t="shared" si="11"/>
        <v>0</v>
      </c>
      <c r="T11" s="35" t="b">
        <f t="shared" si="11"/>
        <v>0</v>
      </c>
      <c r="U11" s="35" t="b">
        <f t="shared" si="11"/>
        <v>0</v>
      </c>
      <c r="V11" s="35" t="b">
        <f t="shared" si="11"/>
        <v>0</v>
      </c>
      <c r="W11" s="35" t="b">
        <f t="shared" si="11"/>
        <v>0</v>
      </c>
      <c r="X11" s="35" t="b">
        <f t="shared" si="11"/>
        <v>0</v>
      </c>
      <c r="Y11" s="35" t="b">
        <f t="shared" si="11"/>
        <v>0</v>
      </c>
      <c r="Z11" s="35" t="b">
        <f t="shared" si="11"/>
        <v>0</v>
      </c>
      <c r="AA11" s="35" t="b">
        <f t="shared" si="11"/>
        <v>0</v>
      </c>
      <c r="AB11" s="35" t="b">
        <f t="shared" si="11"/>
        <v>0</v>
      </c>
      <c r="AC11" s="35" t="b">
        <f t="shared" si="11"/>
        <v>0</v>
      </c>
      <c r="AD11" s="35" t="b">
        <f t="shared" si="11"/>
        <v>0</v>
      </c>
      <c r="AE11" s="35" t="b">
        <f t="shared" si="11"/>
        <v>0</v>
      </c>
      <c r="AF11" s="35" t="b">
        <f t="shared" si="11"/>
        <v>0</v>
      </c>
      <c r="AG11" s="35" t="b">
        <f t="shared" si="11"/>
        <v>0</v>
      </c>
      <c r="AH11" s="35" t="b">
        <f t="shared" si="11"/>
        <v>0</v>
      </c>
      <c r="AI11" s="35" t="b">
        <f t="shared" si="11"/>
        <v>0</v>
      </c>
      <c r="AJ11" s="35" t="b">
        <f t="shared" si="11"/>
        <v>0</v>
      </c>
      <c r="AK11" s="35" t="b">
        <f t="shared" si="11"/>
        <v>0</v>
      </c>
      <c r="AL11" s="35" t="b">
        <f t="shared" si="11"/>
        <v>0</v>
      </c>
      <c r="AM11" s="35" t="b">
        <f t="shared" si="11"/>
        <v>0</v>
      </c>
      <c r="AN11" s="35" t="b">
        <f t="shared" si="11"/>
        <v>0</v>
      </c>
      <c r="AO11" s="35" t="b">
        <f t="shared" si="11"/>
        <v>0</v>
      </c>
      <c r="AP11" s="35" t="b">
        <f t="shared" si="11"/>
        <v>0</v>
      </c>
      <c r="AQ11" s="35" t="b">
        <f t="shared" si="11"/>
        <v>0</v>
      </c>
      <c r="AR11" s="35" t="b">
        <f t="shared" si="11"/>
        <v>0</v>
      </c>
      <c r="AS11" s="35" t="b">
        <f t="shared" si="11"/>
        <v>0</v>
      </c>
      <c r="AT11" s="35" t="b">
        <f t="shared" si="11"/>
        <v>0</v>
      </c>
      <c r="AU11" s="35" t="b">
        <f t="shared" si="11"/>
        <v>0</v>
      </c>
      <c r="AV11" s="35" t="b">
        <f t="shared" si="11"/>
        <v>0</v>
      </c>
      <c r="AW11" s="35" t="b">
        <f t="shared" si="11"/>
        <v>0</v>
      </c>
      <c r="AX11" s="35" t="b">
        <f t="shared" si="11"/>
        <v>0</v>
      </c>
      <c r="AY11" s="35" t="b">
        <f t="shared" si="11"/>
        <v>0</v>
      </c>
      <c r="AZ11" s="35" t="b">
        <f t="shared" si="11"/>
        <v>0</v>
      </c>
      <c r="BA11" s="35" t="b">
        <f t="shared" si="11"/>
        <v>0</v>
      </c>
      <c r="BB11" s="35" t="b">
        <f t="shared" si="11"/>
        <v>0</v>
      </c>
      <c r="BC11" s="35" t="b">
        <f t="shared" si="11"/>
        <v>0</v>
      </c>
      <c r="BD11" s="35" t="b">
        <f t="shared" si="11"/>
        <v>0</v>
      </c>
      <c r="BE11" s="35" t="b">
        <f t="shared" si="11"/>
        <v>0</v>
      </c>
      <c r="BF11" s="35" t="b">
        <f t="shared" si="11"/>
        <v>0</v>
      </c>
      <c r="BG11" s="35" t="b">
        <f t="shared" si="11"/>
        <v>0</v>
      </c>
      <c r="BH11" s="35" t="b">
        <f t="shared" si="11"/>
        <v>0</v>
      </c>
      <c r="BI11" s="35" t="b">
        <f t="shared" si="11"/>
        <v>0</v>
      </c>
      <c r="BJ11" s="35" t="b">
        <f t="shared" si="11"/>
        <v>0</v>
      </c>
      <c r="BK11" s="35" t="b">
        <f t="shared" si="11"/>
        <v>0</v>
      </c>
      <c r="BL11" s="35" t="b">
        <f t="shared" si="11"/>
        <v>0</v>
      </c>
      <c r="BM11" s="35" t="b">
        <f t="shared" si="11"/>
        <v>0</v>
      </c>
      <c r="BN11" s="35" t="b">
        <f t="shared" si="11"/>
        <v>0</v>
      </c>
      <c r="BO11" s="35" t="b">
        <f t="shared" si="11"/>
        <v>0</v>
      </c>
      <c r="BP11" s="35" t="b">
        <f t="shared" ref="BP11:DZ14" si="12">IF(BP$1&lt;=$B11,TRUE,FALSE)</f>
        <v>0</v>
      </c>
      <c r="BQ11" s="35" t="b">
        <f t="shared" si="12"/>
        <v>0</v>
      </c>
      <c r="BR11" s="35" t="b">
        <f t="shared" si="12"/>
        <v>0</v>
      </c>
      <c r="BS11" s="35" t="b">
        <f t="shared" si="12"/>
        <v>0</v>
      </c>
      <c r="BT11" s="35" t="b">
        <f t="shared" si="12"/>
        <v>0</v>
      </c>
      <c r="BU11" s="35" t="b">
        <f t="shared" si="12"/>
        <v>0</v>
      </c>
      <c r="BV11" s="35" t="b">
        <f t="shared" si="12"/>
        <v>0</v>
      </c>
      <c r="BW11" s="35" t="b">
        <f t="shared" si="12"/>
        <v>0</v>
      </c>
      <c r="BX11" s="35" t="b">
        <f t="shared" si="12"/>
        <v>0</v>
      </c>
      <c r="BY11" s="35" t="b">
        <f t="shared" si="12"/>
        <v>0</v>
      </c>
      <c r="BZ11" s="35" t="b">
        <f t="shared" si="12"/>
        <v>0</v>
      </c>
      <c r="CA11" s="35" t="b">
        <f t="shared" si="12"/>
        <v>0</v>
      </c>
      <c r="CB11" s="35" t="b">
        <f t="shared" si="12"/>
        <v>0</v>
      </c>
      <c r="CC11" s="35" t="b">
        <f t="shared" si="12"/>
        <v>0</v>
      </c>
      <c r="CD11" s="35" t="b">
        <f t="shared" si="12"/>
        <v>0</v>
      </c>
      <c r="CE11" s="35" t="b">
        <f t="shared" si="12"/>
        <v>0</v>
      </c>
      <c r="CF11" s="35" t="b">
        <f t="shared" si="12"/>
        <v>0</v>
      </c>
      <c r="CG11" s="35" t="b">
        <f t="shared" si="12"/>
        <v>0</v>
      </c>
      <c r="CH11" s="35" t="b">
        <f t="shared" si="12"/>
        <v>0</v>
      </c>
      <c r="CI11" s="35" t="b">
        <f t="shared" si="12"/>
        <v>0</v>
      </c>
      <c r="CJ11" s="35" t="b">
        <f t="shared" si="12"/>
        <v>0</v>
      </c>
      <c r="CK11" s="35" t="b">
        <f t="shared" si="12"/>
        <v>0</v>
      </c>
      <c r="CL11" s="35" t="b">
        <f t="shared" si="12"/>
        <v>0</v>
      </c>
      <c r="CM11" s="35" t="b">
        <f t="shared" si="12"/>
        <v>0</v>
      </c>
      <c r="CN11" s="35" t="b">
        <f t="shared" si="12"/>
        <v>0</v>
      </c>
      <c r="CO11" s="35" t="b">
        <f t="shared" si="12"/>
        <v>0</v>
      </c>
      <c r="CP11" s="35" t="b">
        <f t="shared" si="12"/>
        <v>0</v>
      </c>
      <c r="CQ11" s="35" t="b">
        <f t="shared" si="12"/>
        <v>0</v>
      </c>
      <c r="CR11" s="35" t="b">
        <f t="shared" si="12"/>
        <v>0</v>
      </c>
      <c r="CS11" s="35" t="b">
        <f t="shared" si="12"/>
        <v>0</v>
      </c>
      <c r="CT11" s="35" t="b">
        <f t="shared" si="12"/>
        <v>0</v>
      </c>
      <c r="CU11" s="35" t="b">
        <f t="shared" si="12"/>
        <v>0</v>
      </c>
      <c r="CV11" s="35" t="b">
        <f t="shared" si="12"/>
        <v>0</v>
      </c>
      <c r="CW11" s="35" t="b">
        <f t="shared" si="12"/>
        <v>0</v>
      </c>
      <c r="CX11" s="35" t="b">
        <f t="shared" si="12"/>
        <v>0</v>
      </c>
      <c r="CY11" s="35" t="b">
        <f t="shared" si="12"/>
        <v>0</v>
      </c>
      <c r="CZ11" s="35" t="b">
        <f t="shared" si="12"/>
        <v>0</v>
      </c>
      <c r="DA11" s="35" t="b">
        <f t="shared" si="12"/>
        <v>0</v>
      </c>
      <c r="DB11" s="35" t="b">
        <f t="shared" si="12"/>
        <v>0</v>
      </c>
      <c r="DC11" s="35" t="b">
        <f t="shared" si="12"/>
        <v>0</v>
      </c>
      <c r="DD11" s="35" t="b">
        <f t="shared" si="12"/>
        <v>0</v>
      </c>
      <c r="DE11" s="35" t="b">
        <f t="shared" si="12"/>
        <v>0</v>
      </c>
      <c r="DF11" s="35" t="b">
        <f t="shared" si="12"/>
        <v>0</v>
      </c>
      <c r="DG11" s="35" t="b">
        <f t="shared" si="12"/>
        <v>0</v>
      </c>
      <c r="DH11" s="35" t="b">
        <f t="shared" si="12"/>
        <v>0</v>
      </c>
      <c r="DI11" s="35" t="b">
        <f t="shared" si="12"/>
        <v>0</v>
      </c>
      <c r="DJ11" s="35" t="b">
        <f t="shared" si="12"/>
        <v>0</v>
      </c>
      <c r="DK11" s="35" t="b">
        <f t="shared" si="12"/>
        <v>0</v>
      </c>
      <c r="DL11" s="35" t="b">
        <f t="shared" si="12"/>
        <v>0</v>
      </c>
      <c r="DM11" s="35" t="b">
        <f t="shared" si="12"/>
        <v>0</v>
      </c>
      <c r="DN11" s="35" t="b">
        <f t="shared" si="12"/>
        <v>0</v>
      </c>
      <c r="DO11" s="35" t="b">
        <f t="shared" si="12"/>
        <v>0</v>
      </c>
      <c r="DP11" s="35" t="b">
        <f t="shared" si="12"/>
        <v>0</v>
      </c>
      <c r="DQ11" s="35" t="b">
        <f t="shared" si="12"/>
        <v>0</v>
      </c>
      <c r="DR11" s="35" t="b">
        <f t="shared" si="12"/>
        <v>0</v>
      </c>
      <c r="DS11" s="35" t="b">
        <f t="shared" si="12"/>
        <v>0</v>
      </c>
      <c r="DT11" s="35" t="b">
        <f t="shared" si="12"/>
        <v>0</v>
      </c>
      <c r="DU11" s="35" t="b">
        <f t="shared" si="12"/>
        <v>0</v>
      </c>
      <c r="DV11" s="35" t="b">
        <f t="shared" si="12"/>
        <v>0</v>
      </c>
      <c r="DW11" s="35" t="b">
        <f t="shared" si="12"/>
        <v>0</v>
      </c>
      <c r="DX11" s="35" t="b">
        <f t="shared" si="12"/>
        <v>0</v>
      </c>
      <c r="DY11" s="35" t="b">
        <f t="shared" si="12"/>
        <v>0</v>
      </c>
      <c r="DZ11" s="35" t="b">
        <f t="shared" si="12"/>
        <v>0</v>
      </c>
    </row>
    <row r="12" spans="1:130" x14ac:dyDescent="0.25">
      <c r="A12" s="34">
        <f t="shared" si="6"/>
        <v>0</v>
      </c>
      <c r="B12" s="34">
        <f>IF(Textural!M80&lt;&gt;"",Textural!M80,0)</f>
        <v>0</v>
      </c>
      <c r="D12" s="35" t="b">
        <f t="shared" si="7"/>
        <v>0</v>
      </c>
      <c r="E12" s="35" t="b">
        <f t="shared" ref="E12:BP15" si="13">IF(E$1&lt;=$B12,TRUE,FALSE)</f>
        <v>0</v>
      </c>
      <c r="F12" s="35" t="b">
        <f t="shared" si="13"/>
        <v>0</v>
      </c>
      <c r="G12" s="35" t="b">
        <f t="shared" si="13"/>
        <v>0</v>
      </c>
      <c r="H12" s="35" t="b">
        <f t="shared" si="13"/>
        <v>0</v>
      </c>
      <c r="I12" s="35" t="b">
        <f t="shared" si="13"/>
        <v>0</v>
      </c>
      <c r="J12" s="35" t="b">
        <f t="shared" si="13"/>
        <v>0</v>
      </c>
      <c r="K12" s="35" t="b">
        <f t="shared" si="13"/>
        <v>0</v>
      </c>
      <c r="L12" s="35" t="b">
        <f t="shared" si="13"/>
        <v>0</v>
      </c>
      <c r="M12" s="35" t="b">
        <f t="shared" si="13"/>
        <v>0</v>
      </c>
      <c r="N12" s="35" t="b">
        <f t="shared" si="13"/>
        <v>0</v>
      </c>
      <c r="O12" s="35" t="b">
        <f t="shared" si="13"/>
        <v>0</v>
      </c>
      <c r="P12" s="35" t="b">
        <f t="shared" si="13"/>
        <v>0</v>
      </c>
      <c r="Q12" s="35" t="b">
        <f t="shared" si="13"/>
        <v>0</v>
      </c>
      <c r="R12" s="35" t="b">
        <f t="shared" si="13"/>
        <v>0</v>
      </c>
      <c r="S12" s="35" t="b">
        <f t="shared" si="13"/>
        <v>0</v>
      </c>
      <c r="T12" s="35" t="b">
        <f t="shared" si="13"/>
        <v>0</v>
      </c>
      <c r="U12" s="35" t="b">
        <f t="shared" si="13"/>
        <v>0</v>
      </c>
      <c r="V12" s="35" t="b">
        <f t="shared" si="13"/>
        <v>0</v>
      </c>
      <c r="W12" s="35" t="b">
        <f t="shared" si="13"/>
        <v>0</v>
      </c>
      <c r="X12" s="35" t="b">
        <f t="shared" si="13"/>
        <v>0</v>
      </c>
      <c r="Y12" s="35" t="b">
        <f t="shared" si="13"/>
        <v>0</v>
      </c>
      <c r="Z12" s="35" t="b">
        <f t="shared" si="13"/>
        <v>0</v>
      </c>
      <c r="AA12" s="35" t="b">
        <f t="shared" si="13"/>
        <v>0</v>
      </c>
      <c r="AB12" s="35" t="b">
        <f t="shared" si="13"/>
        <v>0</v>
      </c>
      <c r="AC12" s="35" t="b">
        <f t="shared" si="13"/>
        <v>0</v>
      </c>
      <c r="AD12" s="35" t="b">
        <f t="shared" si="13"/>
        <v>0</v>
      </c>
      <c r="AE12" s="35" t="b">
        <f t="shared" si="13"/>
        <v>0</v>
      </c>
      <c r="AF12" s="35" t="b">
        <f t="shared" si="13"/>
        <v>0</v>
      </c>
      <c r="AG12" s="35" t="b">
        <f t="shared" si="13"/>
        <v>0</v>
      </c>
      <c r="AH12" s="35" t="b">
        <f t="shared" si="13"/>
        <v>0</v>
      </c>
      <c r="AI12" s="35" t="b">
        <f t="shared" si="13"/>
        <v>0</v>
      </c>
      <c r="AJ12" s="35" t="b">
        <f t="shared" si="13"/>
        <v>0</v>
      </c>
      <c r="AK12" s="35" t="b">
        <f t="shared" si="13"/>
        <v>0</v>
      </c>
      <c r="AL12" s="35" t="b">
        <f t="shared" si="13"/>
        <v>0</v>
      </c>
      <c r="AM12" s="35" t="b">
        <f t="shared" si="13"/>
        <v>0</v>
      </c>
      <c r="AN12" s="35" t="b">
        <f t="shared" si="13"/>
        <v>0</v>
      </c>
      <c r="AO12" s="35" t="b">
        <f t="shared" si="13"/>
        <v>0</v>
      </c>
      <c r="AP12" s="35" t="b">
        <f t="shared" si="13"/>
        <v>0</v>
      </c>
      <c r="AQ12" s="35" t="b">
        <f t="shared" si="13"/>
        <v>0</v>
      </c>
      <c r="AR12" s="35" t="b">
        <f t="shared" si="13"/>
        <v>0</v>
      </c>
      <c r="AS12" s="35" t="b">
        <f t="shared" si="13"/>
        <v>0</v>
      </c>
      <c r="AT12" s="35" t="b">
        <f t="shared" si="13"/>
        <v>0</v>
      </c>
      <c r="AU12" s="35" t="b">
        <f t="shared" si="13"/>
        <v>0</v>
      </c>
      <c r="AV12" s="35" t="b">
        <f t="shared" si="13"/>
        <v>0</v>
      </c>
      <c r="AW12" s="35" t="b">
        <f t="shared" si="13"/>
        <v>0</v>
      </c>
      <c r="AX12" s="35" t="b">
        <f t="shared" si="13"/>
        <v>0</v>
      </c>
      <c r="AY12" s="35" t="b">
        <f t="shared" si="13"/>
        <v>0</v>
      </c>
      <c r="AZ12" s="35" t="b">
        <f t="shared" si="13"/>
        <v>0</v>
      </c>
      <c r="BA12" s="35" t="b">
        <f t="shared" si="13"/>
        <v>0</v>
      </c>
      <c r="BB12" s="35" t="b">
        <f t="shared" si="13"/>
        <v>0</v>
      </c>
      <c r="BC12" s="35" t="b">
        <f t="shared" si="13"/>
        <v>0</v>
      </c>
      <c r="BD12" s="35" t="b">
        <f t="shared" si="13"/>
        <v>0</v>
      </c>
      <c r="BE12" s="35" t="b">
        <f t="shared" si="13"/>
        <v>0</v>
      </c>
      <c r="BF12" s="35" t="b">
        <f t="shared" si="13"/>
        <v>0</v>
      </c>
      <c r="BG12" s="35" t="b">
        <f t="shared" si="13"/>
        <v>0</v>
      </c>
      <c r="BH12" s="35" t="b">
        <f t="shared" si="13"/>
        <v>0</v>
      </c>
      <c r="BI12" s="35" t="b">
        <f t="shared" si="13"/>
        <v>0</v>
      </c>
      <c r="BJ12" s="35" t="b">
        <f t="shared" si="13"/>
        <v>0</v>
      </c>
      <c r="BK12" s="35" t="b">
        <f t="shared" si="13"/>
        <v>0</v>
      </c>
      <c r="BL12" s="35" t="b">
        <f t="shared" si="13"/>
        <v>0</v>
      </c>
      <c r="BM12" s="35" t="b">
        <f t="shared" si="13"/>
        <v>0</v>
      </c>
      <c r="BN12" s="35" t="b">
        <f t="shared" si="13"/>
        <v>0</v>
      </c>
      <c r="BO12" s="35" t="b">
        <f t="shared" si="13"/>
        <v>0</v>
      </c>
      <c r="BP12" s="35" t="b">
        <f t="shared" si="13"/>
        <v>0</v>
      </c>
      <c r="BQ12" s="35" t="b">
        <f t="shared" si="12"/>
        <v>0</v>
      </c>
      <c r="BR12" s="35" t="b">
        <f t="shared" si="12"/>
        <v>0</v>
      </c>
      <c r="BS12" s="35" t="b">
        <f t="shared" si="12"/>
        <v>0</v>
      </c>
      <c r="BT12" s="35" t="b">
        <f t="shared" si="12"/>
        <v>0</v>
      </c>
      <c r="BU12" s="35" t="b">
        <f t="shared" si="12"/>
        <v>0</v>
      </c>
      <c r="BV12" s="35" t="b">
        <f t="shared" si="12"/>
        <v>0</v>
      </c>
      <c r="BW12" s="35" t="b">
        <f t="shared" si="12"/>
        <v>0</v>
      </c>
      <c r="BX12" s="35" t="b">
        <f t="shared" si="12"/>
        <v>0</v>
      </c>
      <c r="BY12" s="35" t="b">
        <f t="shared" si="12"/>
        <v>0</v>
      </c>
      <c r="BZ12" s="35" t="b">
        <f t="shared" si="12"/>
        <v>0</v>
      </c>
      <c r="CA12" s="35" t="b">
        <f t="shared" si="12"/>
        <v>0</v>
      </c>
      <c r="CB12" s="35" t="b">
        <f t="shared" si="12"/>
        <v>0</v>
      </c>
      <c r="CC12" s="35" t="b">
        <f t="shared" si="12"/>
        <v>0</v>
      </c>
      <c r="CD12" s="35" t="b">
        <f t="shared" si="12"/>
        <v>0</v>
      </c>
      <c r="CE12" s="35" t="b">
        <f t="shared" si="12"/>
        <v>0</v>
      </c>
      <c r="CF12" s="35" t="b">
        <f t="shared" si="12"/>
        <v>0</v>
      </c>
      <c r="CG12" s="35" t="b">
        <f t="shared" si="12"/>
        <v>0</v>
      </c>
      <c r="CH12" s="35" t="b">
        <f t="shared" si="12"/>
        <v>0</v>
      </c>
      <c r="CI12" s="35" t="b">
        <f t="shared" si="12"/>
        <v>0</v>
      </c>
      <c r="CJ12" s="35" t="b">
        <f t="shared" si="12"/>
        <v>0</v>
      </c>
      <c r="CK12" s="35" t="b">
        <f t="shared" si="12"/>
        <v>0</v>
      </c>
      <c r="CL12" s="35" t="b">
        <f t="shared" si="12"/>
        <v>0</v>
      </c>
      <c r="CM12" s="35" t="b">
        <f t="shared" si="12"/>
        <v>0</v>
      </c>
      <c r="CN12" s="35" t="b">
        <f t="shared" si="12"/>
        <v>0</v>
      </c>
      <c r="CO12" s="35" t="b">
        <f t="shared" si="12"/>
        <v>0</v>
      </c>
      <c r="CP12" s="35" t="b">
        <f t="shared" si="12"/>
        <v>0</v>
      </c>
      <c r="CQ12" s="35" t="b">
        <f t="shared" si="12"/>
        <v>0</v>
      </c>
      <c r="CR12" s="35" t="b">
        <f t="shared" si="12"/>
        <v>0</v>
      </c>
      <c r="CS12" s="35" t="b">
        <f t="shared" si="12"/>
        <v>0</v>
      </c>
      <c r="CT12" s="35" t="b">
        <f t="shared" si="12"/>
        <v>0</v>
      </c>
      <c r="CU12" s="35" t="b">
        <f t="shared" si="12"/>
        <v>0</v>
      </c>
      <c r="CV12" s="35" t="b">
        <f t="shared" si="12"/>
        <v>0</v>
      </c>
      <c r="CW12" s="35" t="b">
        <f t="shared" si="12"/>
        <v>0</v>
      </c>
      <c r="CX12" s="35" t="b">
        <f t="shared" si="12"/>
        <v>0</v>
      </c>
      <c r="CY12" s="35" t="b">
        <f t="shared" si="12"/>
        <v>0</v>
      </c>
      <c r="CZ12" s="35" t="b">
        <f t="shared" si="12"/>
        <v>0</v>
      </c>
      <c r="DA12" s="35" t="b">
        <f t="shared" si="12"/>
        <v>0</v>
      </c>
      <c r="DB12" s="35" t="b">
        <f t="shared" si="12"/>
        <v>0</v>
      </c>
      <c r="DC12" s="35" t="b">
        <f t="shared" si="12"/>
        <v>0</v>
      </c>
      <c r="DD12" s="35" t="b">
        <f t="shared" si="12"/>
        <v>0</v>
      </c>
      <c r="DE12" s="35" t="b">
        <f t="shared" si="12"/>
        <v>0</v>
      </c>
      <c r="DF12" s="35" t="b">
        <f t="shared" si="12"/>
        <v>0</v>
      </c>
      <c r="DG12" s="35" t="b">
        <f t="shared" si="12"/>
        <v>0</v>
      </c>
      <c r="DH12" s="35" t="b">
        <f t="shared" si="12"/>
        <v>0</v>
      </c>
      <c r="DI12" s="35" t="b">
        <f t="shared" si="12"/>
        <v>0</v>
      </c>
      <c r="DJ12" s="35" t="b">
        <f t="shared" si="12"/>
        <v>0</v>
      </c>
      <c r="DK12" s="35" t="b">
        <f t="shared" si="12"/>
        <v>0</v>
      </c>
      <c r="DL12" s="35" t="b">
        <f t="shared" si="12"/>
        <v>0</v>
      </c>
      <c r="DM12" s="35" t="b">
        <f t="shared" si="12"/>
        <v>0</v>
      </c>
      <c r="DN12" s="35" t="b">
        <f t="shared" si="12"/>
        <v>0</v>
      </c>
      <c r="DO12" s="35" t="b">
        <f t="shared" si="12"/>
        <v>0</v>
      </c>
      <c r="DP12" s="35" t="b">
        <f t="shared" si="12"/>
        <v>0</v>
      </c>
      <c r="DQ12" s="35" t="b">
        <f t="shared" si="12"/>
        <v>0</v>
      </c>
      <c r="DR12" s="35" t="b">
        <f t="shared" si="12"/>
        <v>0</v>
      </c>
      <c r="DS12" s="35" t="b">
        <f t="shared" si="12"/>
        <v>0</v>
      </c>
      <c r="DT12" s="35" t="b">
        <f t="shared" si="12"/>
        <v>0</v>
      </c>
      <c r="DU12" s="35" t="b">
        <f t="shared" si="12"/>
        <v>0</v>
      </c>
      <c r="DV12" s="35" t="b">
        <f t="shared" si="12"/>
        <v>0</v>
      </c>
      <c r="DW12" s="35" t="b">
        <f t="shared" si="12"/>
        <v>0</v>
      </c>
      <c r="DX12" s="35" t="b">
        <f t="shared" si="12"/>
        <v>0</v>
      </c>
      <c r="DY12" s="35" t="b">
        <f t="shared" si="12"/>
        <v>0</v>
      </c>
      <c r="DZ12" s="35" t="b">
        <f t="shared" si="12"/>
        <v>0</v>
      </c>
    </row>
    <row r="13" spans="1:130" x14ac:dyDescent="0.25">
      <c r="A13" s="34">
        <f t="shared" si="6"/>
        <v>0</v>
      </c>
      <c r="B13" s="34">
        <f>IF(Textural!M81&lt;&gt;"",Textural!M81,0)</f>
        <v>0</v>
      </c>
      <c r="D13" s="35" t="b">
        <f t="shared" si="7"/>
        <v>0</v>
      </c>
      <c r="E13" s="35" t="b">
        <f t="shared" si="13"/>
        <v>0</v>
      </c>
      <c r="F13" s="35" t="b">
        <f t="shared" si="13"/>
        <v>0</v>
      </c>
      <c r="G13" s="35" t="b">
        <f t="shared" si="13"/>
        <v>0</v>
      </c>
      <c r="H13" s="35" t="b">
        <f t="shared" si="13"/>
        <v>0</v>
      </c>
      <c r="I13" s="35" t="b">
        <f t="shared" si="13"/>
        <v>0</v>
      </c>
      <c r="J13" s="35" t="b">
        <f t="shared" si="13"/>
        <v>0</v>
      </c>
      <c r="K13" s="35" t="b">
        <f t="shared" si="13"/>
        <v>0</v>
      </c>
      <c r="L13" s="35" t="b">
        <f t="shared" si="13"/>
        <v>0</v>
      </c>
      <c r="M13" s="35" t="b">
        <f t="shared" si="13"/>
        <v>0</v>
      </c>
      <c r="N13" s="35" t="b">
        <f t="shared" si="13"/>
        <v>0</v>
      </c>
      <c r="O13" s="35" t="b">
        <f t="shared" si="13"/>
        <v>0</v>
      </c>
      <c r="P13" s="35" t="b">
        <f t="shared" si="13"/>
        <v>0</v>
      </c>
      <c r="Q13" s="35" t="b">
        <f t="shared" si="13"/>
        <v>0</v>
      </c>
      <c r="R13" s="35" t="b">
        <f t="shared" si="13"/>
        <v>0</v>
      </c>
      <c r="S13" s="35" t="b">
        <f t="shared" si="13"/>
        <v>0</v>
      </c>
      <c r="T13" s="35" t="b">
        <f t="shared" si="13"/>
        <v>0</v>
      </c>
      <c r="U13" s="35" t="b">
        <f t="shared" si="13"/>
        <v>0</v>
      </c>
      <c r="V13" s="35" t="b">
        <f t="shared" si="13"/>
        <v>0</v>
      </c>
      <c r="W13" s="35" t="b">
        <f t="shared" si="13"/>
        <v>0</v>
      </c>
      <c r="X13" s="35" t="b">
        <f t="shared" si="13"/>
        <v>0</v>
      </c>
      <c r="Y13" s="35" t="b">
        <f t="shared" si="13"/>
        <v>0</v>
      </c>
      <c r="Z13" s="35" t="b">
        <f t="shared" si="13"/>
        <v>0</v>
      </c>
      <c r="AA13" s="35" t="b">
        <f t="shared" si="13"/>
        <v>0</v>
      </c>
      <c r="AB13" s="35" t="b">
        <f t="shared" si="13"/>
        <v>0</v>
      </c>
      <c r="AC13" s="35" t="b">
        <f t="shared" si="13"/>
        <v>0</v>
      </c>
      <c r="AD13" s="35" t="b">
        <f t="shared" si="13"/>
        <v>0</v>
      </c>
      <c r="AE13" s="35" t="b">
        <f t="shared" si="13"/>
        <v>0</v>
      </c>
      <c r="AF13" s="35" t="b">
        <f t="shared" si="13"/>
        <v>0</v>
      </c>
      <c r="AG13" s="35" t="b">
        <f t="shared" si="13"/>
        <v>0</v>
      </c>
      <c r="AH13" s="35" t="b">
        <f t="shared" si="13"/>
        <v>0</v>
      </c>
      <c r="AI13" s="35" t="b">
        <f t="shared" si="13"/>
        <v>0</v>
      </c>
      <c r="AJ13" s="35" t="b">
        <f t="shared" si="13"/>
        <v>0</v>
      </c>
      <c r="AK13" s="35" t="b">
        <f t="shared" si="13"/>
        <v>0</v>
      </c>
      <c r="AL13" s="35" t="b">
        <f t="shared" si="13"/>
        <v>0</v>
      </c>
      <c r="AM13" s="35" t="b">
        <f t="shared" si="13"/>
        <v>0</v>
      </c>
      <c r="AN13" s="35" t="b">
        <f t="shared" si="13"/>
        <v>0</v>
      </c>
      <c r="AO13" s="35" t="b">
        <f t="shared" si="13"/>
        <v>0</v>
      </c>
      <c r="AP13" s="35" t="b">
        <f t="shared" si="13"/>
        <v>0</v>
      </c>
      <c r="AQ13" s="35" t="b">
        <f t="shared" si="13"/>
        <v>0</v>
      </c>
      <c r="AR13" s="35" t="b">
        <f t="shared" si="13"/>
        <v>0</v>
      </c>
      <c r="AS13" s="35" t="b">
        <f t="shared" si="13"/>
        <v>0</v>
      </c>
      <c r="AT13" s="35" t="b">
        <f t="shared" si="13"/>
        <v>0</v>
      </c>
      <c r="AU13" s="35" t="b">
        <f t="shared" si="13"/>
        <v>0</v>
      </c>
      <c r="AV13" s="35" t="b">
        <f t="shared" si="13"/>
        <v>0</v>
      </c>
      <c r="AW13" s="35" t="b">
        <f t="shared" si="13"/>
        <v>0</v>
      </c>
      <c r="AX13" s="35" t="b">
        <f t="shared" si="13"/>
        <v>0</v>
      </c>
      <c r="AY13" s="35" t="b">
        <f t="shared" si="13"/>
        <v>0</v>
      </c>
      <c r="AZ13" s="35" t="b">
        <f t="shared" si="13"/>
        <v>0</v>
      </c>
      <c r="BA13" s="35" t="b">
        <f t="shared" si="13"/>
        <v>0</v>
      </c>
      <c r="BB13" s="35" t="b">
        <f t="shared" si="13"/>
        <v>0</v>
      </c>
      <c r="BC13" s="35" t="b">
        <f t="shared" si="13"/>
        <v>0</v>
      </c>
      <c r="BD13" s="35" t="b">
        <f t="shared" si="13"/>
        <v>0</v>
      </c>
      <c r="BE13" s="35" t="b">
        <f t="shared" si="13"/>
        <v>0</v>
      </c>
      <c r="BF13" s="35" t="b">
        <f t="shared" si="13"/>
        <v>0</v>
      </c>
      <c r="BG13" s="35" t="b">
        <f t="shared" si="13"/>
        <v>0</v>
      </c>
      <c r="BH13" s="35" t="b">
        <f t="shared" si="13"/>
        <v>0</v>
      </c>
      <c r="BI13" s="35" t="b">
        <f t="shared" si="13"/>
        <v>0</v>
      </c>
      <c r="BJ13" s="35" t="b">
        <f t="shared" si="13"/>
        <v>0</v>
      </c>
      <c r="BK13" s="35" t="b">
        <f t="shared" si="13"/>
        <v>0</v>
      </c>
      <c r="BL13" s="35" t="b">
        <f t="shared" si="13"/>
        <v>0</v>
      </c>
      <c r="BM13" s="35" t="b">
        <f t="shared" si="13"/>
        <v>0</v>
      </c>
      <c r="BN13" s="35" t="b">
        <f t="shared" si="13"/>
        <v>0</v>
      </c>
      <c r="BO13" s="35" t="b">
        <f t="shared" si="13"/>
        <v>0</v>
      </c>
      <c r="BP13" s="35" t="b">
        <f t="shared" si="13"/>
        <v>0</v>
      </c>
      <c r="BQ13" s="35" t="b">
        <f t="shared" si="12"/>
        <v>0</v>
      </c>
      <c r="BR13" s="35" t="b">
        <f t="shared" si="12"/>
        <v>0</v>
      </c>
      <c r="BS13" s="35" t="b">
        <f t="shared" si="12"/>
        <v>0</v>
      </c>
      <c r="BT13" s="35" t="b">
        <f t="shared" si="12"/>
        <v>0</v>
      </c>
      <c r="BU13" s="35" t="b">
        <f t="shared" si="12"/>
        <v>0</v>
      </c>
      <c r="BV13" s="35" t="b">
        <f t="shared" si="12"/>
        <v>0</v>
      </c>
      <c r="BW13" s="35" t="b">
        <f t="shared" si="12"/>
        <v>0</v>
      </c>
      <c r="BX13" s="35" t="b">
        <f t="shared" si="12"/>
        <v>0</v>
      </c>
      <c r="BY13" s="35" t="b">
        <f t="shared" si="12"/>
        <v>0</v>
      </c>
      <c r="BZ13" s="35" t="b">
        <f t="shared" si="12"/>
        <v>0</v>
      </c>
      <c r="CA13" s="35" t="b">
        <f t="shared" si="12"/>
        <v>0</v>
      </c>
      <c r="CB13" s="35" t="b">
        <f t="shared" si="12"/>
        <v>0</v>
      </c>
      <c r="CC13" s="35" t="b">
        <f t="shared" si="12"/>
        <v>0</v>
      </c>
      <c r="CD13" s="35" t="b">
        <f t="shared" si="12"/>
        <v>0</v>
      </c>
      <c r="CE13" s="35" t="b">
        <f t="shared" si="12"/>
        <v>0</v>
      </c>
      <c r="CF13" s="35" t="b">
        <f t="shared" si="12"/>
        <v>0</v>
      </c>
      <c r="CG13" s="35" t="b">
        <f t="shared" si="12"/>
        <v>0</v>
      </c>
      <c r="CH13" s="35" t="b">
        <f t="shared" si="12"/>
        <v>0</v>
      </c>
      <c r="CI13" s="35" t="b">
        <f t="shared" si="12"/>
        <v>0</v>
      </c>
      <c r="CJ13" s="35" t="b">
        <f t="shared" si="12"/>
        <v>0</v>
      </c>
      <c r="CK13" s="35" t="b">
        <f t="shared" si="12"/>
        <v>0</v>
      </c>
      <c r="CL13" s="35" t="b">
        <f t="shared" si="12"/>
        <v>0</v>
      </c>
      <c r="CM13" s="35" t="b">
        <f t="shared" si="12"/>
        <v>0</v>
      </c>
      <c r="CN13" s="35" t="b">
        <f t="shared" si="12"/>
        <v>0</v>
      </c>
      <c r="CO13" s="35" t="b">
        <f t="shared" si="12"/>
        <v>0</v>
      </c>
      <c r="CP13" s="35" t="b">
        <f t="shared" si="12"/>
        <v>0</v>
      </c>
      <c r="CQ13" s="35" t="b">
        <f t="shared" si="12"/>
        <v>0</v>
      </c>
      <c r="CR13" s="35" t="b">
        <f t="shared" si="12"/>
        <v>0</v>
      </c>
      <c r="CS13" s="35" t="b">
        <f t="shared" si="12"/>
        <v>0</v>
      </c>
      <c r="CT13" s="35" t="b">
        <f t="shared" si="12"/>
        <v>0</v>
      </c>
      <c r="CU13" s="35" t="b">
        <f t="shared" si="12"/>
        <v>0</v>
      </c>
      <c r="CV13" s="35" t="b">
        <f t="shared" si="12"/>
        <v>0</v>
      </c>
      <c r="CW13" s="35" t="b">
        <f t="shared" si="12"/>
        <v>0</v>
      </c>
      <c r="CX13" s="35" t="b">
        <f t="shared" si="12"/>
        <v>0</v>
      </c>
      <c r="CY13" s="35" t="b">
        <f t="shared" si="12"/>
        <v>0</v>
      </c>
      <c r="CZ13" s="35" t="b">
        <f t="shared" si="12"/>
        <v>0</v>
      </c>
      <c r="DA13" s="35" t="b">
        <f t="shared" si="12"/>
        <v>0</v>
      </c>
      <c r="DB13" s="35" t="b">
        <f t="shared" si="12"/>
        <v>0</v>
      </c>
      <c r="DC13" s="35" t="b">
        <f t="shared" si="12"/>
        <v>0</v>
      </c>
      <c r="DD13" s="35" t="b">
        <f t="shared" si="12"/>
        <v>0</v>
      </c>
      <c r="DE13" s="35" t="b">
        <f t="shared" si="12"/>
        <v>0</v>
      </c>
      <c r="DF13" s="35" t="b">
        <f t="shared" si="12"/>
        <v>0</v>
      </c>
      <c r="DG13" s="35" t="b">
        <f t="shared" si="12"/>
        <v>0</v>
      </c>
      <c r="DH13" s="35" t="b">
        <f t="shared" si="12"/>
        <v>0</v>
      </c>
      <c r="DI13" s="35" t="b">
        <f t="shared" si="12"/>
        <v>0</v>
      </c>
      <c r="DJ13" s="35" t="b">
        <f t="shared" si="12"/>
        <v>0</v>
      </c>
      <c r="DK13" s="35" t="b">
        <f t="shared" si="12"/>
        <v>0</v>
      </c>
      <c r="DL13" s="35" t="b">
        <f t="shared" si="12"/>
        <v>0</v>
      </c>
      <c r="DM13" s="35" t="b">
        <f t="shared" si="12"/>
        <v>0</v>
      </c>
      <c r="DN13" s="35" t="b">
        <f t="shared" si="12"/>
        <v>0</v>
      </c>
      <c r="DO13" s="35" t="b">
        <f t="shared" si="12"/>
        <v>0</v>
      </c>
      <c r="DP13" s="35" t="b">
        <f t="shared" si="12"/>
        <v>0</v>
      </c>
      <c r="DQ13" s="35" t="b">
        <f t="shared" si="12"/>
        <v>0</v>
      </c>
      <c r="DR13" s="35" t="b">
        <f t="shared" si="12"/>
        <v>0</v>
      </c>
      <c r="DS13" s="35" t="b">
        <f t="shared" si="12"/>
        <v>0</v>
      </c>
      <c r="DT13" s="35" t="b">
        <f t="shared" si="12"/>
        <v>0</v>
      </c>
      <c r="DU13" s="35" t="b">
        <f t="shared" si="12"/>
        <v>0</v>
      </c>
      <c r="DV13" s="35" t="b">
        <f t="shared" si="12"/>
        <v>0</v>
      </c>
      <c r="DW13" s="35" t="b">
        <f t="shared" si="12"/>
        <v>0</v>
      </c>
      <c r="DX13" s="35" t="b">
        <f t="shared" si="12"/>
        <v>0</v>
      </c>
      <c r="DY13" s="35" t="b">
        <f t="shared" si="12"/>
        <v>0</v>
      </c>
      <c r="DZ13" s="35" t="b">
        <f t="shared" si="12"/>
        <v>0</v>
      </c>
    </row>
    <row r="14" spans="1:130" x14ac:dyDescent="0.25">
      <c r="A14" s="34">
        <f t="shared" si="6"/>
        <v>0</v>
      </c>
      <c r="B14" s="34">
        <f>IF(Textural!M82&lt;&gt;"",Textural!M82,0)</f>
        <v>0</v>
      </c>
      <c r="D14" s="35" t="b">
        <f t="shared" si="7"/>
        <v>0</v>
      </c>
      <c r="E14" s="35" t="b">
        <f t="shared" si="13"/>
        <v>0</v>
      </c>
      <c r="F14" s="35" t="b">
        <f t="shared" si="13"/>
        <v>0</v>
      </c>
      <c r="G14" s="35" t="b">
        <f t="shared" si="13"/>
        <v>0</v>
      </c>
      <c r="H14" s="35" t="b">
        <f t="shared" si="13"/>
        <v>0</v>
      </c>
      <c r="I14" s="35" t="b">
        <f t="shared" si="13"/>
        <v>0</v>
      </c>
      <c r="J14" s="35" t="b">
        <f t="shared" si="13"/>
        <v>0</v>
      </c>
      <c r="K14" s="35" t="b">
        <f t="shared" si="13"/>
        <v>0</v>
      </c>
      <c r="L14" s="35" t="b">
        <f t="shared" si="13"/>
        <v>0</v>
      </c>
      <c r="M14" s="35" t="b">
        <f t="shared" si="13"/>
        <v>0</v>
      </c>
      <c r="N14" s="35" t="b">
        <f t="shared" si="13"/>
        <v>0</v>
      </c>
      <c r="O14" s="35" t="b">
        <f t="shared" si="13"/>
        <v>0</v>
      </c>
      <c r="P14" s="35" t="b">
        <f t="shared" si="13"/>
        <v>0</v>
      </c>
      <c r="Q14" s="35" t="b">
        <f t="shared" si="13"/>
        <v>0</v>
      </c>
      <c r="R14" s="35" t="b">
        <f t="shared" si="13"/>
        <v>0</v>
      </c>
      <c r="S14" s="35" t="b">
        <f t="shared" si="13"/>
        <v>0</v>
      </c>
      <c r="T14" s="35" t="b">
        <f t="shared" si="13"/>
        <v>0</v>
      </c>
      <c r="U14" s="35" t="b">
        <f t="shared" si="13"/>
        <v>0</v>
      </c>
      <c r="V14" s="35" t="b">
        <f t="shared" si="13"/>
        <v>0</v>
      </c>
      <c r="W14" s="35" t="b">
        <f t="shared" si="13"/>
        <v>0</v>
      </c>
      <c r="X14" s="35" t="b">
        <f t="shared" si="13"/>
        <v>0</v>
      </c>
      <c r="Y14" s="35" t="b">
        <f t="shared" si="13"/>
        <v>0</v>
      </c>
      <c r="Z14" s="35" t="b">
        <f t="shared" si="13"/>
        <v>0</v>
      </c>
      <c r="AA14" s="35" t="b">
        <f t="shared" si="13"/>
        <v>0</v>
      </c>
      <c r="AB14" s="35" t="b">
        <f t="shared" si="13"/>
        <v>0</v>
      </c>
      <c r="AC14" s="35" t="b">
        <f t="shared" si="13"/>
        <v>0</v>
      </c>
      <c r="AD14" s="35" t="b">
        <f t="shared" si="13"/>
        <v>0</v>
      </c>
      <c r="AE14" s="35" t="b">
        <f t="shared" si="13"/>
        <v>0</v>
      </c>
      <c r="AF14" s="35" t="b">
        <f t="shared" si="13"/>
        <v>0</v>
      </c>
      <c r="AG14" s="35" t="b">
        <f t="shared" si="13"/>
        <v>0</v>
      </c>
      <c r="AH14" s="35" t="b">
        <f t="shared" si="13"/>
        <v>0</v>
      </c>
      <c r="AI14" s="35" t="b">
        <f t="shared" si="13"/>
        <v>0</v>
      </c>
      <c r="AJ14" s="35" t="b">
        <f t="shared" si="13"/>
        <v>0</v>
      </c>
      <c r="AK14" s="35" t="b">
        <f t="shared" si="13"/>
        <v>0</v>
      </c>
      <c r="AL14" s="35" t="b">
        <f t="shared" si="13"/>
        <v>0</v>
      </c>
      <c r="AM14" s="35" t="b">
        <f t="shared" si="13"/>
        <v>0</v>
      </c>
      <c r="AN14" s="35" t="b">
        <f t="shared" si="13"/>
        <v>0</v>
      </c>
      <c r="AO14" s="35" t="b">
        <f t="shared" si="13"/>
        <v>0</v>
      </c>
      <c r="AP14" s="35" t="b">
        <f t="shared" si="13"/>
        <v>0</v>
      </c>
      <c r="AQ14" s="35" t="b">
        <f t="shared" si="13"/>
        <v>0</v>
      </c>
      <c r="AR14" s="35" t="b">
        <f t="shared" si="13"/>
        <v>0</v>
      </c>
      <c r="AS14" s="35" t="b">
        <f t="shared" si="13"/>
        <v>0</v>
      </c>
      <c r="AT14" s="35" t="b">
        <f t="shared" si="13"/>
        <v>0</v>
      </c>
      <c r="AU14" s="35" t="b">
        <f t="shared" si="13"/>
        <v>0</v>
      </c>
      <c r="AV14" s="35" t="b">
        <f t="shared" si="13"/>
        <v>0</v>
      </c>
      <c r="AW14" s="35" t="b">
        <f t="shared" si="13"/>
        <v>0</v>
      </c>
      <c r="AX14" s="35" t="b">
        <f t="shared" si="13"/>
        <v>0</v>
      </c>
      <c r="AY14" s="35" t="b">
        <f t="shared" si="13"/>
        <v>0</v>
      </c>
      <c r="AZ14" s="35" t="b">
        <f t="shared" si="13"/>
        <v>0</v>
      </c>
      <c r="BA14" s="35" t="b">
        <f t="shared" si="13"/>
        <v>0</v>
      </c>
      <c r="BB14" s="35" t="b">
        <f t="shared" si="13"/>
        <v>0</v>
      </c>
      <c r="BC14" s="35" t="b">
        <f t="shared" si="13"/>
        <v>0</v>
      </c>
      <c r="BD14" s="35" t="b">
        <f t="shared" si="13"/>
        <v>0</v>
      </c>
      <c r="BE14" s="35" t="b">
        <f t="shared" si="13"/>
        <v>0</v>
      </c>
      <c r="BF14" s="35" t="b">
        <f t="shared" si="13"/>
        <v>0</v>
      </c>
      <c r="BG14" s="35" t="b">
        <f t="shared" si="13"/>
        <v>0</v>
      </c>
      <c r="BH14" s="35" t="b">
        <f t="shared" si="13"/>
        <v>0</v>
      </c>
      <c r="BI14" s="35" t="b">
        <f t="shared" si="13"/>
        <v>0</v>
      </c>
      <c r="BJ14" s="35" t="b">
        <f t="shared" si="13"/>
        <v>0</v>
      </c>
      <c r="BK14" s="35" t="b">
        <f t="shared" si="13"/>
        <v>0</v>
      </c>
      <c r="BL14" s="35" t="b">
        <f t="shared" si="13"/>
        <v>0</v>
      </c>
      <c r="BM14" s="35" t="b">
        <f t="shared" si="13"/>
        <v>0</v>
      </c>
      <c r="BN14" s="35" t="b">
        <f t="shared" si="13"/>
        <v>0</v>
      </c>
      <c r="BO14" s="35" t="b">
        <f t="shared" si="13"/>
        <v>0</v>
      </c>
      <c r="BP14" s="35" t="b">
        <f t="shared" si="13"/>
        <v>0</v>
      </c>
      <c r="BQ14" s="35" t="b">
        <f t="shared" si="12"/>
        <v>0</v>
      </c>
      <c r="BR14" s="35" t="b">
        <f t="shared" si="12"/>
        <v>0</v>
      </c>
      <c r="BS14" s="35" t="b">
        <f t="shared" si="12"/>
        <v>0</v>
      </c>
      <c r="BT14" s="35" t="b">
        <f t="shared" si="12"/>
        <v>0</v>
      </c>
      <c r="BU14" s="35" t="b">
        <f t="shared" si="12"/>
        <v>0</v>
      </c>
      <c r="BV14" s="35" t="b">
        <f t="shared" si="12"/>
        <v>0</v>
      </c>
      <c r="BW14" s="35" t="b">
        <f t="shared" si="12"/>
        <v>0</v>
      </c>
      <c r="BX14" s="35" t="b">
        <f t="shared" si="12"/>
        <v>0</v>
      </c>
      <c r="BY14" s="35" t="b">
        <f t="shared" si="12"/>
        <v>0</v>
      </c>
      <c r="BZ14" s="35" t="b">
        <f t="shared" si="12"/>
        <v>0</v>
      </c>
      <c r="CA14" s="35" t="b">
        <f t="shared" si="12"/>
        <v>0</v>
      </c>
      <c r="CB14" s="35" t="b">
        <f t="shared" si="12"/>
        <v>0</v>
      </c>
      <c r="CC14" s="35" t="b">
        <f t="shared" si="12"/>
        <v>0</v>
      </c>
      <c r="CD14" s="35" t="b">
        <f t="shared" si="12"/>
        <v>0</v>
      </c>
      <c r="CE14" s="35" t="b">
        <f t="shared" si="12"/>
        <v>0</v>
      </c>
      <c r="CF14" s="35" t="b">
        <f t="shared" si="12"/>
        <v>0</v>
      </c>
      <c r="CG14" s="35" t="b">
        <f t="shared" si="12"/>
        <v>0</v>
      </c>
      <c r="CH14" s="35" t="b">
        <f t="shared" si="12"/>
        <v>0</v>
      </c>
      <c r="CI14" s="35" t="b">
        <f t="shared" si="12"/>
        <v>0</v>
      </c>
      <c r="CJ14" s="35" t="b">
        <f t="shared" si="12"/>
        <v>0</v>
      </c>
      <c r="CK14" s="35" t="b">
        <f t="shared" si="12"/>
        <v>0</v>
      </c>
      <c r="CL14" s="35" t="b">
        <f t="shared" si="12"/>
        <v>0</v>
      </c>
      <c r="CM14" s="35" t="b">
        <f t="shared" si="12"/>
        <v>0</v>
      </c>
      <c r="CN14" s="35" t="b">
        <f t="shared" si="12"/>
        <v>0</v>
      </c>
      <c r="CO14" s="35" t="b">
        <f t="shared" si="12"/>
        <v>0</v>
      </c>
      <c r="CP14" s="35" t="b">
        <f t="shared" si="12"/>
        <v>0</v>
      </c>
      <c r="CQ14" s="35" t="b">
        <f t="shared" si="12"/>
        <v>0</v>
      </c>
      <c r="CR14" s="35" t="b">
        <f t="shared" si="12"/>
        <v>0</v>
      </c>
      <c r="CS14" s="35" t="b">
        <f t="shared" si="12"/>
        <v>0</v>
      </c>
      <c r="CT14" s="35" t="b">
        <f t="shared" si="12"/>
        <v>0</v>
      </c>
      <c r="CU14" s="35" t="b">
        <f t="shared" si="12"/>
        <v>0</v>
      </c>
      <c r="CV14" s="35" t="b">
        <f t="shared" si="12"/>
        <v>0</v>
      </c>
      <c r="CW14" s="35" t="b">
        <f t="shared" si="12"/>
        <v>0</v>
      </c>
      <c r="CX14" s="35" t="b">
        <f t="shared" si="12"/>
        <v>0</v>
      </c>
      <c r="CY14" s="35" t="b">
        <f t="shared" si="12"/>
        <v>0</v>
      </c>
      <c r="CZ14" s="35" t="b">
        <f t="shared" si="12"/>
        <v>0</v>
      </c>
      <c r="DA14" s="35" t="b">
        <f t="shared" si="12"/>
        <v>0</v>
      </c>
      <c r="DB14" s="35" t="b">
        <f t="shared" si="12"/>
        <v>0</v>
      </c>
      <c r="DC14" s="35" t="b">
        <f t="shared" si="12"/>
        <v>0</v>
      </c>
      <c r="DD14" s="35" t="b">
        <f t="shared" si="12"/>
        <v>0</v>
      </c>
      <c r="DE14" s="35" t="b">
        <f t="shared" si="12"/>
        <v>0</v>
      </c>
      <c r="DF14" s="35" t="b">
        <f t="shared" si="12"/>
        <v>0</v>
      </c>
      <c r="DG14" s="35" t="b">
        <f t="shared" si="12"/>
        <v>0</v>
      </c>
      <c r="DH14" s="35" t="b">
        <f t="shared" si="12"/>
        <v>0</v>
      </c>
      <c r="DI14" s="35" t="b">
        <f t="shared" si="12"/>
        <v>0</v>
      </c>
      <c r="DJ14" s="35" t="b">
        <f t="shared" si="12"/>
        <v>0</v>
      </c>
      <c r="DK14" s="35" t="b">
        <f t="shared" si="12"/>
        <v>0</v>
      </c>
      <c r="DL14" s="35" t="b">
        <f t="shared" si="12"/>
        <v>0</v>
      </c>
      <c r="DM14" s="35" t="b">
        <f t="shared" si="12"/>
        <v>0</v>
      </c>
      <c r="DN14" s="35" t="b">
        <f t="shared" si="12"/>
        <v>0</v>
      </c>
      <c r="DO14" s="35" t="b">
        <f t="shared" si="12"/>
        <v>0</v>
      </c>
      <c r="DP14" s="35" t="b">
        <f t="shared" si="12"/>
        <v>0</v>
      </c>
      <c r="DQ14" s="35" t="b">
        <f t="shared" si="12"/>
        <v>0</v>
      </c>
      <c r="DR14" s="35" t="b">
        <f t="shared" si="12"/>
        <v>0</v>
      </c>
      <c r="DS14" s="35" t="b">
        <f t="shared" si="12"/>
        <v>0</v>
      </c>
      <c r="DT14" s="35" t="b">
        <f t="shared" si="12"/>
        <v>0</v>
      </c>
      <c r="DU14" s="35" t="b">
        <f t="shared" si="12"/>
        <v>0</v>
      </c>
      <c r="DV14" s="35" t="b">
        <f t="shared" si="12"/>
        <v>0</v>
      </c>
      <c r="DW14" s="35" t="b">
        <f t="shared" si="12"/>
        <v>0</v>
      </c>
      <c r="DX14" s="35" t="b">
        <f t="shared" si="12"/>
        <v>0</v>
      </c>
      <c r="DY14" s="35" t="b">
        <f t="shared" si="12"/>
        <v>0</v>
      </c>
      <c r="DZ14" s="35" t="b">
        <f t="shared" si="12"/>
        <v>0</v>
      </c>
    </row>
    <row r="15" spans="1:130" x14ac:dyDescent="0.25">
      <c r="A15" s="34">
        <f t="shared" si="6"/>
        <v>0</v>
      </c>
      <c r="B15" s="34">
        <f>IF(Textural!M83&lt;&gt;"",Textural!M83,0)</f>
        <v>0</v>
      </c>
      <c r="D15" s="35" t="b">
        <f t="shared" si="7"/>
        <v>0</v>
      </c>
      <c r="E15" s="35" t="b">
        <f t="shared" si="13"/>
        <v>0</v>
      </c>
      <c r="F15" s="35" t="b">
        <f t="shared" si="13"/>
        <v>0</v>
      </c>
      <c r="G15" s="35" t="b">
        <f t="shared" si="13"/>
        <v>0</v>
      </c>
      <c r="H15" s="35" t="b">
        <f t="shared" si="13"/>
        <v>0</v>
      </c>
      <c r="I15" s="35" t="b">
        <f t="shared" si="13"/>
        <v>0</v>
      </c>
      <c r="J15" s="35" t="b">
        <f t="shared" si="13"/>
        <v>0</v>
      </c>
      <c r="K15" s="35" t="b">
        <f t="shared" si="13"/>
        <v>0</v>
      </c>
      <c r="L15" s="35" t="b">
        <f t="shared" si="13"/>
        <v>0</v>
      </c>
      <c r="M15" s="35" t="b">
        <f t="shared" si="13"/>
        <v>0</v>
      </c>
      <c r="N15" s="35" t="b">
        <f t="shared" si="13"/>
        <v>0</v>
      </c>
      <c r="O15" s="35" t="b">
        <f t="shared" si="13"/>
        <v>0</v>
      </c>
      <c r="P15" s="35" t="b">
        <f t="shared" si="13"/>
        <v>0</v>
      </c>
      <c r="Q15" s="35" t="b">
        <f t="shared" si="13"/>
        <v>0</v>
      </c>
      <c r="R15" s="35" t="b">
        <f t="shared" si="13"/>
        <v>0</v>
      </c>
      <c r="S15" s="35" t="b">
        <f t="shared" si="13"/>
        <v>0</v>
      </c>
      <c r="T15" s="35" t="b">
        <f t="shared" si="13"/>
        <v>0</v>
      </c>
      <c r="U15" s="35" t="b">
        <f t="shared" si="13"/>
        <v>0</v>
      </c>
      <c r="V15" s="35" t="b">
        <f t="shared" si="13"/>
        <v>0</v>
      </c>
      <c r="W15" s="35" t="b">
        <f t="shared" si="13"/>
        <v>0</v>
      </c>
      <c r="X15" s="35" t="b">
        <f t="shared" si="13"/>
        <v>0</v>
      </c>
      <c r="Y15" s="35" t="b">
        <f t="shared" si="13"/>
        <v>0</v>
      </c>
      <c r="Z15" s="35" t="b">
        <f t="shared" si="13"/>
        <v>0</v>
      </c>
      <c r="AA15" s="35" t="b">
        <f t="shared" si="13"/>
        <v>0</v>
      </c>
      <c r="AB15" s="35" t="b">
        <f t="shared" si="13"/>
        <v>0</v>
      </c>
      <c r="AC15" s="35" t="b">
        <f t="shared" si="13"/>
        <v>0</v>
      </c>
      <c r="AD15" s="35" t="b">
        <f t="shared" si="13"/>
        <v>0</v>
      </c>
      <c r="AE15" s="35" t="b">
        <f t="shared" si="13"/>
        <v>0</v>
      </c>
      <c r="AF15" s="35" t="b">
        <f t="shared" si="13"/>
        <v>0</v>
      </c>
      <c r="AG15" s="35" t="b">
        <f t="shared" si="13"/>
        <v>0</v>
      </c>
      <c r="AH15" s="35" t="b">
        <f t="shared" si="13"/>
        <v>0</v>
      </c>
      <c r="AI15" s="35" t="b">
        <f t="shared" si="13"/>
        <v>0</v>
      </c>
      <c r="AJ15" s="35" t="b">
        <f t="shared" si="13"/>
        <v>0</v>
      </c>
      <c r="AK15" s="35" t="b">
        <f t="shared" si="13"/>
        <v>0</v>
      </c>
      <c r="AL15" s="35" t="b">
        <f t="shared" si="13"/>
        <v>0</v>
      </c>
      <c r="AM15" s="35" t="b">
        <f t="shared" si="13"/>
        <v>0</v>
      </c>
      <c r="AN15" s="35" t="b">
        <f t="shared" si="13"/>
        <v>0</v>
      </c>
      <c r="AO15" s="35" t="b">
        <f t="shared" si="13"/>
        <v>0</v>
      </c>
      <c r="AP15" s="35" t="b">
        <f t="shared" si="13"/>
        <v>0</v>
      </c>
      <c r="AQ15" s="35" t="b">
        <f t="shared" si="13"/>
        <v>0</v>
      </c>
      <c r="AR15" s="35" t="b">
        <f t="shared" si="13"/>
        <v>0</v>
      </c>
      <c r="AS15" s="35" t="b">
        <f t="shared" si="13"/>
        <v>0</v>
      </c>
      <c r="AT15" s="35" t="b">
        <f t="shared" si="13"/>
        <v>0</v>
      </c>
      <c r="AU15" s="35" t="b">
        <f t="shared" si="13"/>
        <v>0</v>
      </c>
      <c r="AV15" s="35" t="b">
        <f t="shared" si="13"/>
        <v>0</v>
      </c>
      <c r="AW15" s="35" t="b">
        <f t="shared" si="13"/>
        <v>0</v>
      </c>
      <c r="AX15" s="35" t="b">
        <f t="shared" si="13"/>
        <v>0</v>
      </c>
      <c r="AY15" s="35" t="b">
        <f t="shared" si="13"/>
        <v>0</v>
      </c>
      <c r="AZ15" s="35" t="b">
        <f t="shared" si="13"/>
        <v>0</v>
      </c>
      <c r="BA15" s="35" t="b">
        <f t="shared" si="13"/>
        <v>0</v>
      </c>
      <c r="BB15" s="35" t="b">
        <f t="shared" si="13"/>
        <v>0</v>
      </c>
      <c r="BC15" s="35" t="b">
        <f t="shared" si="13"/>
        <v>0</v>
      </c>
      <c r="BD15" s="35" t="b">
        <f t="shared" si="13"/>
        <v>0</v>
      </c>
      <c r="BE15" s="35" t="b">
        <f t="shared" si="13"/>
        <v>0</v>
      </c>
      <c r="BF15" s="35" t="b">
        <f t="shared" si="13"/>
        <v>0</v>
      </c>
      <c r="BG15" s="35" t="b">
        <f t="shared" si="13"/>
        <v>0</v>
      </c>
      <c r="BH15" s="35" t="b">
        <f t="shared" si="13"/>
        <v>0</v>
      </c>
      <c r="BI15" s="35" t="b">
        <f t="shared" si="13"/>
        <v>0</v>
      </c>
      <c r="BJ15" s="35" t="b">
        <f t="shared" si="13"/>
        <v>0</v>
      </c>
      <c r="BK15" s="35" t="b">
        <f t="shared" si="13"/>
        <v>0</v>
      </c>
      <c r="BL15" s="35" t="b">
        <f t="shared" si="13"/>
        <v>0</v>
      </c>
      <c r="BM15" s="35" t="b">
        <f t="shared" si="13"/>
        <v>0</v>
      </c>
      <c r="BN15" s="35" t="b">
        <f t="shared" si="13"/>
        <v>0</v>
      </c>
      <c r="BO15" s="35" t="b">
        <f t="shared" si="13"/>
        <v>0</v>
      </c>
      <c r="BP15" s="35" t="b">
        <f t="shared" ref="BP15:DZ18" si="14">IF(BP$1&lt;=$B15,TRUE,FALSE)</f>
        <v>0</v>
      </c>
      <c r="BQ15" s="35" t="b">
        <f t="shared" si="14"/>
        <v>0</v>
      </c>
      <c r="BR15" s="35" t="b">
        <f t="shared" si="14"/>
        <v>0</v>
      </c>
      <c r="BS15" s="35" t="b">
        <f t="shared" si="14"/>
        <v>0</v>
      </c>
      <c r="BT15" s="35" t="b">
        <f t="shared" si="14"/>
        <v>0</v>
      </c>
      <c r="BU15" s="35" t="b">
        <f t="shared" si="14"/>
        <v>0</v>
      </c>
      <c r="BV15" s="35" t="b">
        <f t="shared" si="14"/>
        <v>0</v>
      </c>
      <c r="BW15" s="35" t="b">
        <f t="shared" si="14"/>
        <v>0</v>
      </c>
      <c r="BX15" s="35" t="b">
        <f t="shared" si="14"/>
        <v>0</v>
      </c>
      <c r="BY15" s="35" t="b">
        <f t="shared" si="14"/>
        <v>0</v>
      </c>
      <c r="BZ15" s="35" t="b">
        <f t="shared" si="14"/>
        <v>0</v>
      </c>
      <c r="CA15" s="35" t="b">
        <f t="shared" si="14"/>
        <v>0</v>
      </c>
      <c r="CB15" s="35" t="b">
        <f t="shared" si="14"/>
        <v>0</v>
      </c>
      <c r="CC15" s="35" t="b">
        <f t="shared" si="14"/>
        <v>0</v>
      </c>
      <c r="CD15" s="35" t="b">
        <f t="shared" si="14"/>
        <v>0</v>
      </c>
      <c r="CE15" s="35" t="b">
        <f t="shared" si="14"/>
        <v>0</v>
      </c>
      <c r="CF15" s="35" t="b">
        <f t="shared" si="14"/>
        <v>0</v>
      </c>
      <c r="CG15" s="35" t="b">
        <f t="shared" si="14"/>
        <v>0</v>
      </c>
      <c r="CH15" s="35" t="b">
        <f t="shared" si="14"/>
        <v>0</v>
      </c>
      <c r="CI15" s="35" t="b">
        <f t="shared" si="14"/>
        <v>0</v>
      </c>
      <c r="CJ15" s="35" t="b">
        <f t="shared" si="14"/>
        <v>0</v>
      </c>
      <c r="CK15" s="35" t="b">
        <f t="shared" si="14"/>
        <v>0</v>
      </c>
      <c r="CL15" s="35" t="b">
        <f t="shared" si="14"/>
        <v>0</v>
      </c>
      <c r="CM15" s="35" t="b">
        <f t="shared" si="14"/>
        <v>0</v>
      </c>
      <c r="CN15" s="35" t="b">
        <f t="shared" si="14"/>
        <v>0</v>
      </c>
      <c r="CO15" s="35" t="b">
        <f t="shared" si="14"/>
        <v>0</v>
      </c>
      <c r="CP15" s="35" t="b">
        <f t="shared" si="14"/>
        <v>0</v>
      </c>
      <c r="CQ15" s="35" t="b">
        <f t="shared" si="14"/>
        <v>0</v>
      </c>
      <c r="CR15" s="35" t="b">
        <f t="shared" si="14"/>
        <v>0</v>
      </c>
      <c r="CS15" s="35" t="b">
        <f t="shared" si="14"/>
        <v>0</v>
      </c>
      <c r="CT15" s="35" t="b">
        <f t="shared" si="14"/>
        <v>0</v>
      </c>
      <c r="CU15" s="35" t="b">
        <f t="shared" si="14"/>
        <v>0</v>
      </c>
      <c r="CV15" s="35" t="b">
        <f t="shared" si="14"/>
        <v>0</v>
      </c>
      <c r="CW15" s="35" t="b">
        <f t="shared" si="14"/>
        <v>0</v>
      </c>
      <c r="CX15" s="35" t="b">
        <f t="shared" si="14"/>
        <v>0</v>
      </c>
      <c r="CY15" s="35" t="b">
        <f t="shared" si="14"/>
        <v>0</v>
      </c>
      <c r="CZ15" s="35" t="b">
        <f t="shared" si="14"/>
        <v>0</v>
      </c>
      <c r="DA15" s="35" t="b">
        <f t="shared" si="14"/>
        <v>0</v>
      </c>
      <c r="DB15" s="35" t="b">
        <f t="shared" si="14"/>
        <v>0</v>
      </c>
      <c r="DC15" s="35" t="b">
        <f t="shared" si="14"/>
        <v>0</v>
      </c>
      <c r="DD15" s="35" t="b">
        <f t="shared" si="14"/>
        <v>0</v>
      </c>
      <c r="DE15" s="35" t="b">
        <f t="shared" si="14"/>
        <v>0</v>
      </c>
      <c r="DF15" s="35" t="b">
        <f t="shared" si="14"/>
        <v>0</v>
      </c>
      <c r="DG15" s="35" t="b">
        <f t="shared" si="14"/>
        <v>0</v>
      </c>
      <c r="DH15" s="35" t="b">
        <f t="shared" si="14"/>
        <v>0</v>
      </c>
      <c r="DI15" s="35" t="b">
        <f t="shared" si="14"/>
        <v>0</v>
      </c>
      <c r="DJ15" s="35" t="b">
        <f t="shared" si="14"/>
        <v>0</v>
      </c>
      <c r="DK15" s="35" t="b">
        <f t="shared" si="14"/>
        <v>0</v>
      </c>
      <c r="DL15" s="35" t="b">
        <f t="shared" si="14"/>
        <v>0</v>
      </c>
      <c r="DM15" s="35" t="b">
        <f t="shared" si="14"/>
        <v>0</v>
      </c>
      <c r="DN15" s="35" t="b">
        <f t="shared" si="14"/>
        <v>0</v>
      </c>
      <c r="DO15" s="35" t="b">
        <f t="shared" si="14"/>
        <v>0</v>
      </c>
      <c r="DP15" s="35" t="b">
        <f t="shared" si="14"/>
        <v>0</v>
      </c>
      <c r="DQ15" s="35" t="b">
        <f t="shared" si="14"/>
        <v>0</v>
      </c>
      <c r="DR15" s="35" t="b">
        <f t="shared" si="14"/>
        <v>0</v>
      </c>
      <c r="DS15" s="35" t="b">
        <f t="shared" si="14"/>
        <v>0</v>
      </c>
      <c r="DT15" s="35" t="b">
        <f t="shared" si="14"/>
        <v>0</v>
      </c>
      <c r="DU15" s="35" t="b">
        <f t="shared" si="14"/>
        <v>0</v>
      </c>
      <c r="DV15" s="35" t="b">
        <f t="shared" si="14"/>
        <v>0</v>
      </c>
      <c r="DW15" s="35" t="b">
        <f t="shared" si="14"/>
        <v>0</v>
      </c>
      <c r="DX15" s="35" t="b">
        <f t="shared" si="14"/>
        <v>0</v>
      </c>
      <c r="DY15" s="35" t="b">
        <f t="shared" si="14"/>
        <v>0</v>
      </c>
      <c r="DZ15" s="35" t="b">
        <f t="shared" si="14"/>
        <v>0</v>
      </c>
    </row>
    <row r="16" spans="1:130" x14ac:dyDescent="0.25">
      <c r="A16" s="34">
        <f t="shared" si="6"/>
        <v>0</v>
      </c>
      <c r="B16" s="34">
        <f>IF(Textural!M84&lt;&gt;"",Textural!M84,0)</f>
        <v>0</v>
      </c>
      <c r="D16" s="35" t="b">
        <f t="shared" si="7"/>
        <v>0</v>
      </c>
      <c r="E16" s="35" t="b">
        <f t="shared" ref="E16:BP19" si="15">IF(E$1&lt;=$B16,TRUE,FALSE)</f>
        <v>0</v>
      </c>
      <c r="F16" s="35" t="b">
        <f t="shared" si="15"/>
        <v>0</v>
      </c>
      <c r="G16" s="35" t="b">
        <f t="shared" si="15"/>
        <v>0</v>
      </c>
      <c r="H16" s="35" t="b">
        <f t="shared" si="15"/>
        <v>0</v>
      </c>
      <c r="I16" s="35" t="b">
        <f t="shared" si="15"/>
        <v>0</v>
      </c>
      <c r="J16" s="35" t="b">
        <f t="shared" si="15"/>
        <v>0</v>
      </c>
      <c r="K16" s="35" t="b">
        <f t="shared" si="15"/>
        <v>0</v>
      </c>
      <c r="L16" s="35" t="b">
        <f t="shared" si="15"/>
        <v>0</v>
      </c>
      <c r="M16" s="35" t="b">
        <f t="shared" si="15"/>
        <v>0</v>
      </c>
      <c r="N16" s="35" t="b">
        <f t="shared" si="15"/>
        <v>0</v>
      </c>
      <c r="O16" s="35" t="b">
        <f t="shared" si="15"/>
        <v>0</v>
      </c>
      <c r="P16" s="35" t="b">
        <f t="shared" si="15"/>
        <v>0</v>
      </c>
      <c r="Q16" s="35" t="b">
        <f t="shared" si="15"/>
        <v>0</v>
      </c>
      <c r="R16" s="35" t="b">
        <f t="shared" si="15"/>
        <v>0</v>
      </c>
      <c r="S16" s="35" t="b">
        <f t="shared" si="15"/>
        <v>0</v>
      </c>
      <c r="T16" s="35" t="b">
        <f t="shared" si="15"/>
        <v>0</v>
      </c>
      <c r="U16" s="35" t="b">
        <f t="shared" si="15"/>
        <v>0</v>
      </c>
      <c r="V16" s="35" t="b">
        <f t="shared" si="15"/>
        <v>0</v>
      </c>
      <c r="W16" s="35" t="b">
        <f t="shared" si="15"/>
        <v>0</v>
      </c>
      <c r="X16" s="35" t="b">
        <f t="shared" si="15"/>
        <v>0</v>
      </c>
      <c r="Y16" s="35" t="b">
        <f t="shared" si="15"/>
        <v>0</v>
      </c>
      <c r="Z16" s="35" t="b">
        <f t="shared" si="15"/>
        <v>0</v>
      </c>
      <c r="AA16" s="35" t="b">
        <f t="shared" si="15"/>
        <v>0</v>
      </c>
      <c r="AB16" s="35" t="b">
        <f t="shared" si="15"/>
        <v>0</v>
      </c>
      <c r="AC16" s="35" t="b">
        <f t="shared" si="15"/>
        <v>0</v>
      </c>
      <c r="AD16" s="35" t="b">
        <f t="shared" si="15"/>
        <v>0</v>
      </c>
      <c r="AE16" s="35" t="b">
        <f t="shared" si="15"/>
        <v>0</v>
      </c>
      <c r="AF16" s="35" t="b">
        <f t="shared" si="15"/>
        <v>0</v>
      </c>
      <c r="AG16" s="35" t="b">
        <f t="shared" si="15"/>
        <v>0</v>
      </c>
      <c r="AH16" s="35" t="b">
        <f t="shared" si="15"/>
        <v>0</v>
      </c>
      <c r="AI16" s="35" t="b">
        <f t="shared" si="15"/>
        <v>0</v>
      </c>
      <c r="AJ16" s="35" t="b">
        <f t="shared" si="15"/>
        <v>0</v>
      </c>
      <c r="AK16" s="35" t="b">
        <f t="shared" si="15"/>
        <v>0</v>
      </c>
      <c r="AL16" s="35" t="b">
        <f t="shared" si="15"/>
        <v>0</v>
      </c>
      <c r="AM16" s="35" t="b">
        <f t="shared" si="15"/>
        <v>0</v>
      </c>
      <c r="AN16" s="35" t="b">
        <f t="shared" si="15"/>
        <v>0</v>
      </c>
      <c r="AO16" s="35" t="b">
        <f t="shared" si="15"/>
        <v>0</v>
      </c>
      <c r="AP16" s="35" t="b">
        <f t="shared" si="15"/>
        <v>0</v>
      </c>
      <c r="AQ16" s="35" t="b">
        <f t="shared" si="15"/>
        <v>0</v>
      </c>
      <c r="AR16" s="35" t="b">
        <f t="shared" si="15"/>
        <v>0</v>
      </c>
      <c r="AS16" s="35" t="b">
        <f t="shared" si="15"/>
        <v>0</v>
      </c>
      <c r="AT16" s="35" t="b">
        <f t="shared" si="15"/>
        <v>0</v>
      </c>
      <c r="AU16" s="35" t="b">
        <f t="shared" si="15"/>
        <v>0</v>
      </c>
      <c r="AV16" s="35" t="b">
        <f t="shared" si="15"/>
        <v>0</v>
      </c>
      <c r="AW16" s="35" t="b">
        <f t="shared" si="15"/>
        <v>0</v>
      </c>
      <c r="AX16" s="35" t="b">
        <f t="shared" si="15"/>
        <v>0</v>
      </c>
      <c r="AY16" s="35" t="b">
        <f t="shared" si="15"/>
        <v>0</v>
      </c>
      <c r="AZ16" s="35" t="b">
        <f t="shared" si="15"/>
        <v>0</v>
      </c>
      <c r="BA16" s="35" t="b">
        <f t="shared" si="15"/>
        <v>0</v>
      </c>
      <c r="BB16" s="35" t="b">
        <f t="shared" si="15"/>
        <v>0</v>
      </c>
      <c r="BC16" s="35" t="b">
        <f t="shared" si="15"/>
        <v>0</v>
      </c>
      <c r="BD16" s="35" t="b">
        <f t="shared" si="15"/>
        <v>0</v>
      </c>
      <c r="BE16" s="35" t="b">
        <f t="shared" si="15"/>
        <v>0</v>
      </c>
      <c r="BF16" s="35" t="b">
        <f t="shared" si="15"/>
        <v>0</v>
      </c>
      <c r="BG16" s="35" t="b">
        <f t="shared" si="15"/>
        <v>0</v>
      </c>
      <c r="BH16" s="35" t="b">
        <f t="shared" si="15"/>
        <v>0</v>
      </c>
      <c r="BI16" s="35" t="b">
        <f t="shared" si="15"/>
        <v>0</v>
      </c>
      <c r="BJ16" s="35" t="b">
        <f t="shared" si="15"/>
        <v>0</v>
      </c>
      <c r="BK16" s="35" t="b">
        <f t="shared" si="15"/>
        <v>0</v>
      </c>
      <c r="BL16" s="35" t="b">
        <f t="shared" si="15"/>
        <v>0</v>
      </c>
      <c r="BM16" s="35" t="b">
        <f t="shared" si="15"/>
        <v>0</v>
      </c>
      <c r="BN16" s="35" t="b">
        <f t="shared" si="15"/>
        <v>0</v>
      </c>
      <c r="BO16" s="35" t="b">
        <f t="shared" si="15"/>
        <v>0</v>
      </c>
      <c r="BP16" s="35" t="b">
        <f t="shared" si="15"/>
        <v>0</v>
      </c>
      <c r="BQ16" s="35" t="b">
        <f t="shared" si="14"/>
        <v>0</v>
      </c>
      <c r="BR16" s="35" t="b">
        <f t="shared" si="14"/>
        <v>0</v>
      </c>
      <c r="BS16" s="35" t="b">
        <f t="shared" si="14"/>
        <v>0</v>
      </c>
      <c r="BT16" s="35" t="b">
        <f t="shared" si="14"/>
        <v>0</v>
      </c>
      <c r="BU16" s="35" t="b">
        <f t="shared" si="14"/>
        <v>0</v>
      </c>
      <c r="BV16" s="35" t="b">
        <f t="shared" si="14"/>
        <v>0</v>
      </c>
      <c r="BW16" s="35" t="b">
        <f t="shared" si="14"/>
        <v>0</v>
      </c>
      <c r="BX16" s="35" t="b">
        <f t="shared" si="14"/>
        <v>0</v>
      </c>
      <c r="BY16" s="35" t="b">
        <f t="shared" si="14"/>
        <v>0</v>
      </c>
      <c r="BZ16" s="35" t="b">
        <f t="shared" si="14"/>
        <v>0</v>
      </c>
      <c r="CA16" s="35" t="b">
        <f t="shared" si="14"/>
        <v>0</v>
      </c>
      <c r="CB16" s="35" t="b">
        <f t="shared" si="14"/>
        <v>0</v>
      </c>
      <c r="CC16" s="35" t="b">
        <f t="shared" si="14"/>
        <v>0</v>
      </c>
      <c r="CD16" s="35" t="b">
        <f t="shared" si="14"/>
        <v>0</v>
      </c>
      <c r="CE16" s="35" t="b">
        <f t="shared" si="14"/>
        <v>0</v>
      </c>
      <c r="CF16" s="35" t="b">
        <f t="shared" si="14"/>
        <v>0</v>
      </c>
      <c r="CG16" s="35" t="b">
        <f t="shared" si="14"/>
        <v>0</v>
      </c>
      <c r="CH16" s="35" t="b">
        <f t="shared" si="14"/>
        <v>0</v>
      </c>
      <c r="CI16" s="35" t="b">
        <f t="shared" si="14"/>
        <v>0</v>
      </c>
      <c r="CJ16" s="35" t="b">
        <f t="shared" si="14"/>
        <v>0</v>
      </c>
      <c r="CK16" s="35" t="b">
        <f t="shared" si="14"/>
        <v>0</v>
      </c>
      <c r="CL16" s="35" t="b">
        <f t="shared" si="14"/>
        <v>0</v>
      </c>
      <c r="CM16" s="35" t="b">
        <f t="shared" si="14"/>
        <v>0</v>
      </c>
      <c r="CN16" s="35" t="b">
        <f t="shared" si="14"/>
        <v>0</v>
      </c>
      <c r="CO16" s="35" t="b">
        <f t="shared" si="14"/>
        <v>0</v>
      </c>
      <c r="CP16" s="35" t="b">
        <f t="shared" si="14"/>
        <v>0</v>
      </c>
      <c r="CQ16" s="35" t="b">
        <f t="shared" si="14"/>
        <v>0</v>
      </c>
      <c r="CR16" s="35" t="b">
        <f t="shared" si="14"/>
        <v>0</v>
      </c>
      <c r="CS16" s="35" t="b">
        <f t="shared" si="14"/>
        <v>0</v>
      </c>
      <c r="CT16" s="35" t="b">
        <f t="shared" si="14"/>
        <v>0</v>
      </c>
      <c r="CU16" s="35" t="b">
        <f t="shared" si="14"/>
        <v>0</v>
      </c>
      <c r="CV16" s="35" t="b">
        <f t="shared" si="14"/>
        <v>0</v>
      </c>
      <c r="CW16" s="35" t="b">
        <f t="shared" si="14"/>
        <v>0</v>
      </c>
      <c r="CX16" s="35" t="b">
        <f t="shared" si="14"/>
        <v>0</v>
      </c>
      <c r="CY16" s="35" t="b">
        <f t="shared" si="14"/>
        <v>0</v>
      </c>
      <c r="CZ16" s="35" t="b">
        <f t="shared" si="14"/>
        <v>0</v>
      </c>
      <c r="DA16" s="35" t="b">
        <f t="shared" si="14"/>
        <v>0</v>
      </c>
      <c r="DB16" s="35" t="b">
        <f t="shared" si="14"/>
        <v>0</v>
      </c>
      <c r="DC16" s="35" t="b">
        <f t="shared" si="14"/>
        <v>0</v>
      </c>
      <c r="DD16" s="35" t="b">
        <f t="shared" si="14"/>
        <v>0</v>
      </c>
      <c r="DE16" s="35" t="b">
        <f t="shared" si="14"/>
        <v>0</v>
      </c>
      <c r="DF16" s="35" t="b">
        <f t="shared" si="14"/>
        <v>0</v>
      </c>
      <c r="DG16" s="35" t="b">
        <f t="shared" si="14"/>
        <v>0</v>
      </c>
      <c r="DH16" s="35" t="b">
        <f t="shared" si="14"/>
        <v>0</v>
      </c>
      <c r="DI16" s="35" t="b">
        <f t="shared" si="14"/>
        <v>0</v>
      </c>
      <c r="DJ16" s="35" t="b">
        <f t="shared" si="14"/>
        <v>0</v>
      </c>
      <c r="DK16" s="35" t="b">
        <f t="shared" si="14"/>
        <v>0</v>
      </c>
      <c r="DL16" s="35" t="b">
        <f t="shared" si="14"/>
        <v>0</v>
      </c>
      <c r="DM16" s="35" t="b">
        <f t="shared" si="14"/>
        <v>0</v>
      </c>
      <c r="DN16" s="35" t="b">
        <f t="shared" si="14"/>
        <v>0</v>
      </c>
      <c r="DO16" s="35" t="b">
        <f t="shared" si="14"/>
        <v>0</v>
      </c>
      <c r="DP16" s="35" t="b">
        <f t="shared" si="14"/>
        <v>0</v>
      </c>
      <c r="DQ16" s="35" t="b">
        <f t="shared" si="14"/>
        <v>0</v>
      </c>
      <c r="DR16" s="35" t="b">
        <f t="shared" si="14"/>
        <v>0</v>
      </c>
      <c r="DS16" s="35" t="b">
        <f t="shared" si="14"/>
        <v>0</v>
      </c>
      <c r="DT16" s="35" t="b">
        <f t="shared" si="14"/>
        <v>0</v>
      </c>
      <c r="DU16" s="35" t="b">
        <f t="shared" si="14"/>
        <v>0</v>
      </c>
      <c r="DV16" s="35" t="b">
        <f t="shared" si="14"/>
        <v>0</v>
      </c>
      <c r="DW16" s="35" t="b">
        <f t="shared" si="14"/>
        <v>0</v>
      </c>
      <c r="DX16" s="35" t="b">
        <f t="shared" si="14"/>
        <v>0</v>
      </c>
      <c r="DY16" s="35" t="b">
        <f t="shared" si="14"/>
        <v>0</v>
      </c>
      <c r="DZ16" s="35" t="b">
        <f t="shared" si="14"/>
        <v>0</v>
      </c>
    </row>
    <row r="17" spans="1:130" x14ac:dyDescent="0.25">
      <c r="A17" s="34">
        <f t="shared" si="6"/>
        <v>0</v>
      </c>
      <c r="B17" s="34">
        <f>IF(Textural!M85&lt;&gt;"",Textural!M85,0)</f>
        <v>0</v>
      </c>
      <c r="D17" s="35" t="b">
        <f t="shared" si="7"/>
        <v>0</v>
      </c>
      <c r="E17" s="35" t="b">
        <f t="shared" si="15"/>
        <v>0</v>
      </c>
      <c r="F17" s="35" t="b">
        <f t="shared" si="15"/>
        <v>0</v>
      </c>
      <c r="G17" s="35" t="b">
        <f t="shared" si="15"/>
        <v>0</v>
      </c>
      <c r="H17" s="35" t="b">
        <f t="shared" si="15"/>
        <v>0</v>
      </c>
      <c r="I17" s="35" t="b">
        <f t="shared" si="15"/>
        <v>0</v>
      </c>
      <c r="J17" s="35" t="b">
        <f t="shared" si="15"/>
        <v>0</v>
      </c>
      <c r="K17" s="35" t="b">
        <f t="shared" si="15"/>
        <v>0</v>
      </c>
      <c r="L17" s="35" t="b">
        <f t="shared" si="15"/>
        <v>0</v>
      </c>
      <c r="M17" s="35" t="b">
        <f t="shared" si="15"/>
        <v>0</v>
      </c>
      <c r="N17" s="35" t="b">
        <f t="shared" si="15"/>
        <v>0</v>
      </c>
      <c r="O17" s="35" t="b">
        <f t="shared" si="15"/>
        <v>0</v>
      </c>
      <c r="P17" s="35" t="b">
        <f t="shared" si="15"/>
        <v>0</v>
      </c>
      <c r="Q17" s="35" t="b">
        <f t="shared" si="15"/>
        <v>0</v>
      </c>
      <c r="R17" s="35" t="b">
        <f t="shared" si="15"/>
        <v>0</v>
      </c>
      <c r="S17" s="35" t="b">
        <f t="shared" si="15"/>
        <v>0</v>
      </c>
      <c r="T17" s="35" t="b">
        <f t="shared" si="15"/>
        <v>0</v>
      </c>
      <c r="U17" s="35" t="b">
        <f t="shared" si="15"/>
        <v>0</v>
      </c>
      <c r="V17" s="35" t="b">
        <f t="shared" si="15"/>
        <v>0</v>
      </c>
      <c r="W17" s="35" t="b">
        <f t="shared" si="15"/>
        <v>0</v>
      </c>
      <c r="X17" s="35" t="b">
        <f t="shared" si="15"/>
        <v>0</v>
      </c>
      <c r="Y17" s="35" t="b">
        <f t="shared" si="15"/>
        <v>0</v>
      </c>
      <c r="Z17" s="35" t="b">
        <f t="shared" si="15"/>
        <v>0</v>
      </c>
      <c r="AA17" s="35" t="b">
        <f t="shared" si="15"/>
        <v>0</v>
      </c>
      <c r="AB17" s="35" t="b">
        <f t="shared" si="15"/>
        <v>0</v>
      </c>
      <c r="AC17" s="35" t="b">
        <f t="shared" si="15"/>
        <v>0</v>
      </c>
      <c r="AD17" s="35" t="b">
        <f t="shared" si="15"/>
        <v>0</v>
      </c>
      <c r="AE17" s="35" t="b">
        <f t="shared" si="15"/>
        <v>0</v>
      </c>
      <c r="AF17" s="35" t="b">
        <f t="shared" si="15"/>
        <v>0</v>
      </c>
      <c r="AG17" s="35" t="b">
        <f t="shared" si="15"/>
        <v>0</v>
      </c>
      <c r="AH17" s="35" t="b">
        <f t="shared" si="15"/>
        <v>0</v>
      </c>
      <c r="AI17" s="35" t="b">
        <f t="shared" si="15"/>
        <v>0</v>
      </c>
      <c r="AJ17" s="35" t="b">
        <f t="shared" si="15"/>
        <v>0</v>
      </c>
      <c r="AK17" s="35" t="b">
        <f t="shared" si="15"/>
        <v>0</v>
      </c>
      <c r="AL17" s="35" t="b">
        <f t="shared" si="15"/>
        <v>0</v>
      </c>
      <c r="AM17" s="35" t="b">
        <f t="shared" si="15"/>
        <v>0</v>
      </c>
      <c r="AN17" s="35" t="b">
        <f t="shared" si="15"/>
        <v>0</v>
      </c>
      <c r="AO17" s="35" t="b">
        <f t="shared" si="15"/>
        <v>0</v>
      </c>
      <c r="AP17" s="35" t="b">
        <f t="shared" si="15"/>
        <v>0</v>
      </c>
      <c r="AQ17" s="35" t="b">
        <f t="shared" si="15"/>
        <v>0</v>
      </c>
      <c r="AR17" s="35" t="b">
        <f t="shared" si="15"/>
        <v>0</v>
      </c>
      <c r="AS17" s="35" t="b">
        <f t="shared" si="15"/>
        <v>0</v>
      </c>
      <c r="AT17" s="35" t="b">
        <f t="shared" si="15"/>
        <v>0</v>
      </c>
      <c r="AU17" s="35" t="b">
        <f t="shared" si="15"/>
        <v>0</v>
      </c>
      <c r="AV17" s="35" t="b">
        <f t="shared" si="15"/>
        <v>0</v>
      </c>
      <c r="AW17" s="35" t="b">
        <f t="shared" si="15"/>
        <v>0</v>
      </c>
      <c r="AX17" s="35" t="b">
        <f t="shared" si="15"/>
        <v>0</v>
      </c>
      <c r="AY17" s="35" t="b">
        <f t="shared" si="15"/>
        <v>0</v>
      </c>
      <c r="AZ17" s="35" t="b">
        <f t="shared" si="15"/>
        <v>0</v>
      </c>
      <c r="BA17" s="35" t="b">
        <f t="shared" si="15"/>
        <v>0</v>
      </c>
      <c r="BB17" s="35" t="b">
        <f t="shared" si="15"/>
        <v>0</v>
      </c>
      <c r="BC17" s="35" t="b">
        <f t="shared" si="15"/>
        <v>0</v>
      </c>
      <c r="BD17" s="35" t="b">
        <f t="shared" si="15"/>
        <v>0</v>
      </c>
      <c r="BE17" s="35" t="b">
        <f t="shared" si="15"/>
        <v>0</v>
      </c>
      <c r="BF17" s="35" t="b">
        <f t="shared" si="15"/>
        <v>0</v>
      </c>
      <c r="BG17" s="35" t="b">
        <f t="shared" si="15"/>
        <v>0</v>
      </c>
      <c r="BH17" s="35" t="b">
        <f t="shared" si="15"/>
        <v>0</v>
      </c>
      <c r="BI17" s="35" t="b">
        <f t="shared" si="15"/>
        <v>0</v>
      </c>
      <c r="BJ17" s="35" t="b">
        <f t="shared" si="15"/>
        <v>0</v>
      </c>
      <c r="BK17" s="35" t="b">
        <f t="shared" si="15"/>
        <v>0</v>
      </c>
      <c r="BL17" s="35" t="b">
        <f t="shared" si="15"/>
        <v>0</v>
      </c>
      <c r="BM17" s="35" t="b">
        <f t="shared" si="15"/>
        <v>0</v>
      </c>
      <c r="BN17" s="35" t="b">
        <f t="shared" si="15"/>
        <v>0</v>
      </c>
      <c r="BO17" s="35" t="b">
        <f t="shared" si="15"/>
        <v>0</v>
      </c>
      <c r="BP17" s="35" t="b">
        <f t="shared" si="15"/>
        <v>0</v>
      </c>
      <c r="BQ17" s="35" t="b">
        <f t="shared" si="14"/>
        <v>0</v>
      </c>
      <c r="BR17" s="35" t="b">
        <f t="shared" si="14"/>
        <v>0</v>
      </c>
      <c r="BS17" s="35" t="b">
        <f t="shared" si="14"/>
        <v>0</v>
      </c>
      <c r="BT17" s="35" t="b">
        <f t="shared" si="14"/>
        <v>0</v>
      </c>
      <c r="BU17" s="35" t="b">
        <f t="shared" si="14"/>
        <v>0</v>
      </c>
      <c r="BV17" s="35" t="b">
        <f t="shared" si="14"/>
        <v>0</v>
      </c>
      <c r="BW17" s="35" t="b">
        <f t="shared" si="14"/>
        <v>0</v>
      </c>
      <c r="BX17" s="35" t="b">
        <f t="shared" si="14"/>
        <v>0</v>
      </c>
      <c r="BY17" s="35" t="b">
        <f t="shared" si="14"/>
        <v>0</v>
      </c>
      <c r="BZ17" s="35" t="b">
        <f t="shared" si="14"/>
        <v>0</v>
      </c>
      <c r="CA17" s="35" t="b">
        <f t="shared" si="14"/>
        <v>0</v>
      </c>
      <c r="CB17" s="35" t="b">
        <f t="shared" si="14"/>
        <v>0</v>
      </c>
      <c r="CC17" s="35" t="b">
        <f t="shared" si="14"/>
        <v>0</v>
      </c>
      <c r="CD17" s="35" t="b">
        <f t="shared" si="14"/>
        <v>0</v>
      </c>
      <c r="CE17" s="35" t="b">
        <f t="shared" si="14"/>
        <v>0</v>
      </c>
      <c r="CF17" s="35" t="b">
        <f t="shared" si="14"/>
        <v>0</v>
      </c>
      <c r="CG17" s="35" t="b">
        <f t="shared" si="14"/>
        <v>0</v>
      </c>
      <c r="CH17" s="35" t="b">
        <f t="shared" si="14"/>
        <v>0</v>
      </c>
      <c r="CI17" s="35" t="b">
        <f t="shared" si="14"/>
        <v>0</v>
      </c>
      <c r="CJ17" s="35" t="b">
        <f t="shared" si="14"/>
        <v>0</v>
      </c>
      <c r="CK17" s="35" t="b">
        <f t="shared" si="14"/>
        <v>0</v>
      </c>
      <c r="CL17" s="35" t="b">
        <f t="shared" si="14"/>
        <v>0</v>
      </c>
      <c r="CM17" s="35" t="b">
        <f t="shared" si="14"/>
        <v>0</v>
      </c>
      <c r="CN17" s="35" t="b">
        <f t="shared" si="14"/>
        <v>0</v>
      </c>
      <c r="CO17" s="35" t="b">
        <f t="shared" si="14"/>
        <v>0</v>
      </c>
      <c r="CP17" s="35" t="b">
        <f t="shared" si="14"/>
        <v>0</v>
      </c>
      <c r="CQ17" s="35" t="b">
        <f t="shared" si="14"/>
        <v>0</v>
      </c>
      <c r="CR17" s="35" t="b">
        <f t="shared" si="14"/>
        <v>0</v>
      </c>
      <c r="CS17" s="35" t="b">
        <f t="shared" si="14"/>
        <v>0</v>
      </c>
      <c r="CT17" s="35" t="b">
        <f t="shared" si="14"/>
        <v>0</v>
      </c>
      <c r="CU17" s="35" t="b">
        <f t="shared" si="14"/>
        <v>0</v>
      </c>
      <c r="CV17" s="35" t="b">
        <f t="shared" si="14"/>
        <v>0</v>
      </c>
      <c r="CW17" s="35" t="b">
        <f t="shared" si="14"/>
        <v>0</v>
      </c>
      <c r="CX17" s="35" t="b">
        <f t="shared" si="14"/>
        <v>0</v>
      </c>
      <c r="CY17" s="35" t="b">
        <f t="shared" si="14"/>
        <v>0</v>
      </c>
      <c r="CZ17" s="35" t="b">
        <f t="shared" si="14"/>
        <v>0</v>
      </c>
      <c r="DA17" s="35" t="b">
        <f t="shared" si="14"/>
        <v>0</v>
      </c>
      <c r="DB17" s="35" t="b">
        <f t="shared" si="14"/>
        <v>0</v>
      </c>
      <c r="DC17" s="35" t="b">
        <f t="shared" si="14"/>
        <v>0</v>
      </c>
      <c r="DD17" s="35" t="b">
        <f t="shared" si="14"/>
        <v>0</v>
      </c>
      <c r="DE17" s="35" t="b">
        <f t="shared" si="14"/>
        <v>0</v>
      </c>
      <c r="DF17" s="35" t="b">
        <f t="shared" si="14"/>
        <v>0</v>
      </c>
      <c r="DG17" s="35" t="b">
        <f t="shared" si="14"/>
        <v>0</v>
      </c>
      <c r="DH17" s="35" t="b">
        <f t="shared" si="14"/>
        <v>0</v>
      </c>
      <c r="DI17" s="35" t="b">
        <f t="shared" si="14"/>
        <v>0</v>
      </c>
      <c r="DJ17" s="35" t="b">
        <f t="shared" si="14"/>
        <v>0</v>
      </c>
      <c r="DK17" s="35" t="b">
        <f t="shared" si="14"/>
        <v>0</v>
      </c>
      <c r="DL17" s="35" t="b">
        <f t="shared" si="14"/>
        <v>0</v>
      </c>
      <c r="DM17" s="35" t="b">
        <f t="shared" si="14"/>
        <v>0</v>
      </c>
      <c r="DN17" s="35" t="b">
        <f t="shared" si="14"/>
        <v>0</v>
      </c>
      <c r="DO17" s="35" t="b">
        <f t="shared" si="14"/>
        <v>0</v>
      </c>
      <c r="DP17" s="35" t="b">
        <f t="shared" si="14"/>
        <v>0</v>
      </c>
      <c r="DQ17" s="35" t="b">
        <f t="shared" si="14"/>
        <v>0</v>
      </c>
      <c r="DR17" s="35" t="b">
        <f t="shared" si="14"/>
        <v>0</v>
      </c>
      <c r="DS17" s="35" t="b">
        <f t="shared" si="14"/>
        <v>0</v>
      </c>
      <c r="DT17" s="35" t="b">
        <f t="shared" si="14"/>
        <v>0</v>
      </c>
      <c r="DU17" s="35" t="b">
        <f t="shared" si="14"/>
        <v>0</v>
      </c>
      <c r="DV17" s="35" t="b">
        <f t="shared" si="14"/>
        <v>0</v>
      </c>
      <c r="DW17" s="35" t="b">
        <f t="shared" si="14"/>
        <v>0</v>
      </c>
      <c r="DX17" s="35" t="b">
        <f t="shared" si="14"/>
        <v>0</v>
      </c>
      <c r="DY17" s="35" t="b">
        <f t="shared" si="14"/>
        <v>0</v>
      </c>
      <c r="DZ17" s="35" t="b">
        <f t="shared" si="14"/>
        <v>0</v>
      </c>
    </row>
    <row r="18" spans="1:130" x14ac:dyDescent="0.25">
      <c r="A18" s="34">
        <f t="shared" si="6"/>
        <v>0</v>
      </c>
      <c r="B18" s="34">
        <f>IF(Textural!M86&lt;&gt;"",Textural!M86,0)</f>
        <v>0</v>
      </c>
      <c r="D18" s="35" t="b">
        <f t="shared" si="7"/>
        <v>0</v>
      </c>
      <c r="E18" s="35" t="b">
        <f t="shared" si="15"/>
        <v>0</v>
      </c>
      <c r="F18" s="35" t="b">
        <f t="shared" si="15"/>
        <v>0</v>
      </c>
      <c r="G18" s="35" t="b">
        <f t="shared" si="15"/>
        <v>0</v>
      </c>
      <c r="H18" s="35" t="b">
        <f t="shared" si="15"/>
        <v>0</v>
      </c>
      <c r="I18" s="35" t="b">
        <f t="shared" si="15"/>
        <v>0</v>
      </c>
      <c r="J18" s="35" t="b">
        <f t="shared" si="15"/>
        <v>0</v>
      </c>
      <c r="K18" s="35" t="b">
        <f t="shared" si="15"/>
        <v>0</v>
      </c>
      <c r="L18" s="35" t="b">
        <f t="shared" si="15"/>
        <v>0</v>
      </c>
      <c r="M18" s="35" t="b">
        <f t="shared" si="15"/>
        <v>0</v>
      </c>
      <c r="N18" s="35" t="b">
        <f t="shared" si="15"/>
        <v>0</v>
      </c>
      <c r="O18" s="35" t="b">
        <f t="shared" si="15"/>
        <v>0</v>
      </c>
      <c r="P18" s="35" t="b">
        <f t="shared" si="15"/>
        <v>0</v>
      </c>
      <c r="Q18" s="35" t="b">
        <f t="shared" si="15"/>
        <v>0</v>
      </c>
      <c r="R18" s="35" t="b">
        <f t="shared" si="15"/>
        <v>0</v>
      </c>
      <c r="S18" s="35" t="b">
        <f t="shared" si="15"/>
        <v>0</v>
      </c>
      <c r="T18" s="35" t="b">
        <f t="shared" si="15"/>
        <v>0</v>
      </c>
      <c r="U18" s="35" t="b">
        <f t="shared" si="15"/>
        <v>0</v>
      </c>
      <c r="V18" s="35" t="b">
        <f t="shared" si="15"/>
        <v>0</v>
      </c>
      <c r="W18" s="35" t="b">
        <f t="shared" si="15"/>
        <v>0</v>
      </c>
      <c r="X18" s="35" t="b">
        <f t="shared" si="15"/>
        <v>0</v>
      </c>
      <c r="Y18" s="35" t="b">
        <f t="shared" si="15"/>
        <v>0</v>
      </c>
      <c r="Z18" s="35" t="b">
        <f t="shared" si="15"/>
        <v>0</v>
      </c>
      <c r="AA18" s="35" t="b">
        <f t="shared" si="15"/>
        <v>0</v>
      </c>
      <c r="AB18" s="35" t="b">
        <f t="shared" si="15"/>
        <v>0</v>
      </c>
      <c r="AC18" s="35" t="b">
        <f t="shared" si="15"/>
        <v>0</v>
      </c>
      <c r="AD18" s="35" t="b">
        <f t="shared" si="15"/>
        <v>0</v>
      </c>
      <c r="AE18" s="35" t="b">
        <f t="shared" si="15"/>
        <v>0</v>
      </c>
      <c r="AF18" s="35" t="b">
        <f t="shared" si="15"/>
        <v>0</v>
      </c>
      <c r="AG18" s="35" t="b">
        <f t="shared" si="15"/>
        <v>0</v>
      </c>
      <c r="AH18" s="35" t="b">
        <f t="shared" si="15"/>
        <v>0</v>
      </c>
      <c r="AI18" s="35" t="b">
        <f t="shared" si="15"/>
        <v>0</v>
      </c>
      <c r="AJ18" s="35" t="b">
        <f t="shared" si="15"/>
        <v>0</v>
      </c>
      <c r="AK18" s="35" t="b">
        <f t="shared" si="15"/>
        <v>0</v>
      </c>
      <c r="AL18" s="35" t="b">
        <f t="shared" si="15"/>
        <v>0</v>
      </c>
      <c r="AM18" s="35" t="b">
        <f t="shared" si="15"/>
        <v>0</v>
      </c>
      <c r="AN18" s="35" t="b">
        <f t="shared" si="15"/>
        <v>0</v>
      </c>
      <c r="AO18" s="35" t="b">
        <f t="shared" si="15"/>
        <v>0</v>
      </c>
      <c r="AP18" s="35" t="b">
        <f t="shared" si="15"/>
        <v>0</v>
      </c>
      <c r="AQ18" s="35" t="b">
        <f t="shared" si="15"/>
        <v>0</v>
      </c>
      <c r="AR18" s="35" t="b">
        <f t="shared" si="15"/>
        <v>0</v>
      </c>
      <c r="AS18" s="35" t="b">
        <f t="shared" si="15"/>
        <v>0</v>
      </c>
      <c r="AT18" s="35" t="b">
        <f t="shared" si="15"/>
        <v>0</v>
      </c>
      <c r="AU18" s="35" t="b">
        <f t="shared" si="15"/>
        <v>0</v>
      </c>
      <c r="AV18" s="35" t="b">
        <f t="shared" si="15"/>
        <v>0</v>
      </c>
      <c r="AW18" s="35" t="b">
        <f t="shared" si="15"/>
        <v>0</v>
      </c>
      <c r="AX18" s="35" t="b">
        <f t="shared" si="15"/>
        <v>0</v>
      </c>
      <c r="AY18" s="35" t="b">
        <f t="shared" si="15"/>
        <v>0</v>
      </c>
      <c r="AZ18" s="35" t="b">
        <f t="shared" si="15"/>
        <v>0</v>
      </c>
      <c r="BA18" s="35" t="b">
        <f t="shared" si="15"/>
        <v>0</v>
      </c>
      <c r="BB18" s="35" t="b">
        <f t="shared" si="15"/>
        <v>0</v>
      </c>
      <c r="BC18" s="35" t="b">
        <f t="shared" si="15"/>
        <v>0</v>
      </c>
      <c r="BD18" s="35" t="b">
        <f t="shared" si="15"/>
        <v>0</v>
      </c>
      <c r="BE18" s="35" t="b">
        <f t="shared" si="15"/>
        <v>0</v>
      </c>
      <c r="BF18" s="35" t="b">
        <f t="shared" si="15"/>
        <v>0</v>
      </c>
      <c r="BG18" s="35" t="b">
        <f t="shared" si="15"/>
        <v>0</v>
      </c>
      <c r="BH18" s="35" t="b">
        <f t="shared" si="15"/>
        <v>0</v>
      </c>
      <c r="BI18" s="35" t="b">
        <f t="shared" si="15"/>
        <v>0</v>
      </c>
      <c r="BJ18" s="35" t="b">
        <f t="shared" si="15"/>
        <v>0</v>
      </c>
      <c r="BK18" s="35" t="b">
        <f t="shared" si="15"/>
        <v>0</v>
      </c>
      <c r="BL18" s="35" t="b">
        <f t="shared" si="15"/>
        <v>0</v>
      </c>
      <c r="BM18" s="35" t="b">
        <f t="shared" si="15"/>
        <v>0</v>
      </c>
      <c r="BN18" s="35" t="b">
        <f t="shared" si="15"/>
        <v>0</v>
      </c>
      <c r="BO18" s="35" t="b">
        <f t="shared" si="15"/>
        <v>0</v>
      </c>
      <c r="BP18" s="35" t="b">
        <f t="shared" si="15"/>
        <v>0</v>
      </c>
      <c r="BQ18" s="35" t="b">
        <f t="shared" si="14"/>
        <v>0</v>
      </c>
      <c r="BR18" s="35" t="b">
        <f t="shared" si="14"/>
        <v>0</v>
      </c>
      <c r="BS18" s="35" t="b">
        <f t="shared" si="14"/>
        <v>0</v>
      </c>
      <c r="BT18" s="35" t="b">
        <f t="shared" si="14"/>
        <v>0</v>
      </c>
      <c r="BU18" s="35" t="b">
        <f t="shared" si="14"/>
        <v>0</v>
      </c>
      <c r="BV18" s="35" t="b">
        <f t="shared" si="14"/>
        <v>0</v>
      </c>
      <c r="BW18" s="35" t="b">
        <f t="shared" si="14"/>
        <v>0</v>
      </c>
      <c r="BX18" s="35" t="b">
        <f t="shared" si="14"/>
        <v>0</v>
      </c>
      <c r="BY18" s="35" t="b">
        <f t="shared" si="14"/>
        <v>0</v>
      </c>
      <c r="BZ18" s="35" t="b">
        <f t="shared" si="14"/>
        <v>0</v>
      </c>
      <c r="CA18" s="35" t="b">
        <f t="shared" si="14"/>
        <v>0</v>
      </c>
      <c r="CB18" s="35" t="b">
        <f t="shared" si="14"/>
        <v>0</v>
      </c>
      <c r="CC18" s="35" t="b">
        <f t="shared" si="14"/>
        <v>0</v>
      </c>
      <c r="CD18" s="35" t="b">
        <f t="shared" si="14"/>
        <v>0</v>
      </c>
      <c r="CE18" s="35" t="b">
        <f t="shared" si="14"/>
        <v>0</v>
      </c>
      <c r="CF18" s="35" t="b">
        <f t="shared" si="14"/>
        <v>0</v>
      </c>
      <c r="CG18" s="35" t="b">
        <f t="shared" si="14"/>
        <v>0</v>
      </c>
      <c r="CH18" s="35" t="b">
        <f t="shared" si="14"/>
        <v>0</v>
      </c>
      <c r="CI18" s="35" t="b">
        <f t="shared" si="14"/>
        <v>0</v>
      </c>
      <c r="CJ18" s="35" t="b">
        <f t="shared" si="14"/>
        <v>0</v>
      </c>
      <c r="CK18" s="35" t="b">
        <f t="shared" si="14"/>
        <v>0</v>
      </c>
      <c r="CL18" s="35" t="b">
        <f t="shared" si="14"/>
        <v>0</v>
      </c>
      <c r="CM18" s="35" t="b">
        <f t="shared" si="14"/>
        <v>0</v>
      </c>
      <c r="CN18" s="35" t="b">
        <f t="shared" si="14"/>
        <v>0</v>
      </c>
      <c r="CO18" s="35" t="b">
        <f t="shared" si="14"/>
        <v>0</v>
      </c>
      <c r="CP18" s="35" t="b">
        <f t="shared" si="14"/>
        <v>0</v>
      </c>
      <c r="CQ18" s="35" t="b">
        <f t="shared" si="14"/>
        <v>0</v>
      </c>
      <c r="CR18" s="35" t="b">
        <f t="shared" si="14"/>
        <v>0</v>
      </c>
      <c r="CS18" s="35" t="b">
        <f t="shared" si="14"/>
        <v>0</v>
      </c>
      <c r="CT18" s="35" t="b">
        <f t="shared" si="14"/>
        <v>0</v>
      </c>
      <c r="CU18" s="35" t="b">
        <f t="shared" si="14"/>
        <v>0</v>
      </c>
      <c r="CV18" s="35" t="b">
        <f t="shared" si="14"/>
        <v>0</v>
      </c>
      <c r="CW18" s="35" t="b">
        <f t="shared" si="14"/>
        <v>0</v>
      </c>
      <c r="CX18" s="35" t="b">
        <f t="shared" si="14"/>
        <v>0</v>
      </c>
      <c r="CY18" s="35" t="b">
        <f t="shared" si="14"/>
        <v>0</v>
      </c>
      <c r="CZ18" s="35" t="b">
        <f t="shared" si="14"/>
        <v>0</v>
      </c>
      <c r="DA18" s="35" t="b">
        <f t="shared" si="14"/>
        <v>0</v>
      </c>
      <c r="DB18" s="35" t="b">
        <f t="shared" si="14"/>
        <v>0</v>
      </c>
      <c r="DC18" s="35" t="b">
        <f t="shared" si="14"/>
        <v>0</v>
      </c>
      <c r="DD18" s="35" t="b">
        <f t="shared" si="14"/>
        <v>0</v>
      </c>
      <c r="DE18" s="35" t="b">
        <f t="shared" si="14"/>
        <v>0</v>
      </c>
      <c r="DF18" s="35" t="b">
        <f t="shared" si="14"/>
        <v>0</v>
      </c>
      <c r="DG18" s="35" t="b">
        <f t="shared" si="14"/>
        <v>0</v>
      </c>
      <c r="DH18" s="35" t="b">
        <f t="shared" si="14"/>
        <v>0</v>
      </c>
      <c r="DI18" s="35" t="b">
        <f t="shared" si="14"/>
        <v>0</v>
      </c>
      <c r="DJ18" s="35" t="b">
        <f t="shared" si="14"/>
        <v>0</v>
      </c>
      <c r="DK18" s="35" t="b">
        <f t="shared" si="14"/>
        <v>0</v>
      </c>
      <c r="DL18" s="35" t="b">
        <f t="shared" si="14"/>
        <v>0</v>
      </c>
      <c r="DM18" s="35" t="b">
        <f t="shared" si="14"/>
        <v>0</v>
      </c>
      <c r="DN18" s="35" t="b">
        <f t="shared" si="14"/>
        <v>0</v>
      </c>
      <c r="DO18" s="35" t="b">
        <f t="shared" si="14"/>
        <v>0</v>
      </c>
      <c r="DP18" s="35" t="b">
        <f t="shared" si="14"/>
        <v>0</v>
      </c>
      <c r="DQ18" s="35" t="b">
        <f t="shared" si="14"/>
        <v>0</v>
      </c>
      <c r="DR18" s="35" t="b">
        <f t="shared" si="14"/>
        <v>0</v>
      </c>
      <c r="DS18" s="35" t="b">
        <f t="shared" si="14"/>
        <v>0</v>
      </c>
      <c r="DT18" s="35" t="b">
        <f t="shared" si="14"/>
        <v>0</v>
      </c>
      <c r="DU18" s="35" t="b">
        <f t="shared" si="14"/>
        <v>0</v>
      </c>
      <c r="DV18" s="35" t="b">
        <f t="shared" si="14"/>
        <v>0</v>
      </c>
      <c r="DW18" s="35" t="b">
        <f t="shared" si="14"/>
        <v>0</v>
      </c>
      <c r="DX18" s="35" t="b">
        <f t="shared" si="14"/>
        <v>0</v>
      </c>
      <c r="DY18" s="35" t="b">
        <f t="shared" si="14"/>
        <v>0</v>
      </c>
      <c r="DZ18" s="35" t="b">
        <f t="shared" si="14"/>
        <v>0</v>
      </c>
    </row>
    <row r="19" spans="1:130" x14ac:dyDescent="0.25">
      <c r="A19" s="34">
        <f t="shared" si="6"/>
        <v>0</v>
      </c>
      <c r="B19" s="34">
        <f>IF(Textural!M87&lt;&gt;"",Textural!M87,0)</f>
        <v>0</v>
      </c>
      <c r="D19" s="35" t="b">
        <f t="shared" si="7"/>
        <v>0</v>
      </c>
      <c r="E19" s="35" t="b">
        <f t="shared" si="15"/>
        <v>0</v>
      </c>
      <c r="F19" s="35" t="b">
        <f t="shared" si="15"/>
        <v>0</v>
      </c>
      <c r="G19" s="35" t="b">
        <f t="shared" si="15"/>
        <v>0</v>
      </c>
      <c r="H19" s="35" t="b">
        <f t="shared" si="15"/>
        <v>0</v>
      </c>
      <c r="I19" s="35" t="b">
        <f t="shared" si="15"/>
        <v>0</v>
      </c>
      <c r="J19" s="35" t="b">
        <f t="shared" si="15"/>
        <v>0</v>
      </c>
      <c r="K19" s="35" t="b">
        <f t="shared" si="15"/>
        <v>0</v>
      </c>
      <c r="L19" s="35" t="b">
        <f t="shared" si="15"/>
        <v>0</v>
      </c>
      <c r="M19" s="35" t="b">
        <f t="shared" si="15"/>
        <v>0</v>
      </c>
      <c r="N19" s="35" t="b">
        <f t="shared" si="15"/>
        <v>0</v>
      </c>
      <c r="O19" s="35" t="b">
        <f t="shared" si="15"/>
        <v>0</v>
      </c>
      <c r="P19" s="35" t="b">
        <f t="shared" si="15"/>
        <v>0</v>
      </c>
      <c r="Q19" s="35" t="b">
        <f t="shared" si="15"/>
        <v>0</v>
      </c>
      <c r="R19" s="35" t="b">
        <f t="shared" si="15"/>
        <v>0</v>
      </c>
      <c r="S19" s="35" t="b">
        <f t="shared" si="15"/>
        <v>0</v>
      </c>
      <c r="T19" s="35" t="b">
        <f t="shared" si="15"/>
        <v>0</v>
      </c>
      <c r="U19" s="35" t="b">
        <f t="shared" si="15"/>
        <v>0</v>
      </c>
      <c r="V19" s="35" t="b">
        <f t="shared" si="15"/>
        <v>0</v>
      </c>
      <c r="W19" s="35" t="b">
        <f t="shared" si="15"/>
        <v>0</v>
      </c>
      <c r="X19" s="35" t="b">
        <f t="shared" si="15"/>
        <v>0</v>
      </c>
      <c r="Y19" s="35" t="b">
        <f t="shared" si="15"/>
        <v>0</v>
      </c>
      <c r="Z19" s="35" t="b">
        <f t="shared" si="15"/>
        <v>0</v>
      </c>
      <c r="AA19" s="35" t="b">
        <f t="shared" si="15"/>
        <v>0</v>
      </c>
      <c r="AB19" s="35" t="b">
        <f t="shared" si="15"/>
        <v>0</v>
      </c>
      <c r="AC19" s="35" t="b">
        <f t="shared" si="15"/>
        <v>0</v>
      </c>
      <c r="AD19" s="35" t="b">
        <f t="shared" si="15"/>
        <v>0</v>
      </c>
      <c r="AE19" s="35" t="b">
        <f t="shared" si="15"/>
        <v>0</v>
      </c>
      <c r="AF19" s="35" t="b">
        <f t="shared" si="15"/>
        <v>0</v>
      </c>
      <c r="AG19" s="35" t="b">
        <f t="shared" si="15"/>
        <v>0</v>
      </c>
      <c r="AH19" s="35" t="b">
        <f t="shared" si="15"/>
        <v>0</v>
      </c>
      <c r="AI19" s="35" t="b">
        <f t="shared" si="15"/>
        <v>0</v>
      </c>
      <c r="AJ19" s="35" t="b">
        <f t="shared" si="15"/>
        <v>0</v>
      </c>
      <c r="AK19" s="35" t="b">
        <f t="shared" si="15"/>
        <v>0</v>
      </c>
      <c r="AL19" s="35" t="b">
        <f t="shared" si="15"/>
        <v>0</v>
      </c>
      <c r="AM19" s="35" t="b">
        <f t="shared" si="15"/>
        <v>0</v>
      </c>
      <c r="AN19" s="35" t="b">
        <f t="shared" si="15"/>
        <v>0</v>
      </c>
      <c r="AO19" s="35" t="b">
        <f t="shared" si="15"/>
        <v>0</v>
      </c>
      <c r="AP19" s="35" t="b">
        <f t="shared" si="15"/>
        <v>0</v>
      </c>
      <c r="AQ19" s="35" t="b">
        <f t="shared" si="15"/>
        <v>0</v>
      </c>
      <c r="AR19" s="35" t="b">
        <f t="shared" si="15"/>
        <v>0</v>
      </c>
      <c r="AS19" s="35" t="b">
        <f t="shared" si="15"/>
        <v>0</v>
      </c>
      <c r="AT19" s="35" t="b">
        <f t="shared" si="15"/>
        <v>0</v>
      </c>
      <c r="AU19" s="35" t="b">
        <f t="shared" si="15"/>
        <v>0</v>
      </c>
      <c r="AV19" s="35" t="b">
        <f t="shared" si="15"/>
        <v>0</v>
      </c>
      <c r="AW19" s="35" t="b">
        <f t="shared" si="15"/>
        <v>0</v>
      </c>
      <c r="AX19" s="35" t="b">
        <f t="shared" si="15"/>
        <v>0</v>
      </c>
      <c r="AY19" s="35" t="b">
        <f t="shared" si="15"/>
        <v>0</v>
      </c>
      <c r="AZ19" s="35" t="b">
        <f t="shared" si="15"/>
        <v>0</v>
      </c>
      <c r="BA19" s="35" t="b">
        <f t="shared" si="15"/>
        <v>0</v>
      </c>
      <c r="BB19" s="35" t="b">
        <f t="shared" si="15"/>
        <v>0</v>
      </c>
      <c r="BC19" s="35" t="b">
        <f t="shared" si="15"/>
        <v>0</v>
      </c>
      <c r="BD19" s="35" t="b">
        <f t="shared" si="15"/>
        <v>0</v>
      </c>
      <c r="BE19" s="35" t="b">
        <f t="shared" si="15"/>
        <v>0</v>
      </c>
      <c r="BF19" s="35" t="b">
        <f t="shared" si="15"/>
        <v>0</v>
      </c>
      <c r="BG19" s="35" t="b">
        <f t="shared" si="15"/>
        <v>0</v>
      </c>
      <c r="BH19" s="35" t="b">
        <f t="shared" si="15"/>
        <v>0</v>
      </c>
      <c r="BI19" s="35" t="b">
        <f t="shared" si="15"/>
        <v>0</v>
      </c>
      <c r="BJ19" s="35" t="b">
        <f t="shared" si="15"/>
        <v>0</v>
      </c>
      <c r="BK19" s="35" t="b">
        <f t="shared" si="15"/>
        <v>0</v>
      </c>
      <c r="BL19" s="35" t="b">
        <f t="shared" si="15"/>
        <v>0</v>
      </c>
      <c r="BM19" s="35" t="b">
        <f t="shared" si="15"/>
        <v>0</v>
      </c>
      <c r="BN19" s="35" t="b">
        <f t="shared" si="15"/>
        <v>0</v>
      </c>
      <c r="BO19" s="35" t="b">
        <f t="shared" si="15"/>
        <v>0</v>
      </c>
      <c r="BP19" s="35" t="b">
        <f t="shared" ref="BP19:DZ22" si="16">IF(BP$1&lt;=$B19,TRUE,FALSE)</f>
        <v>0</v>
      </c>
      <c r="BQ19" s="35" t="b">
        <f t="shared" si="16"/>
        <v>0</v>
      </c>
      <c r="BR19" s="35" t="b">
        <f t="shared" si="16"/>
        <v>0</v>
      </c>
      <c r="BS19" s="35" t="b">
        <f t="shared" si="16"/>
        <v>0</v>
      </c>
      <c r="BT19" s="35" t="b">
        <f t="shared" si="16"/>
        <v>0</v>
      </c>
      <c r="BU19" s="35" t="b">
        <f t="shared" si="16"/>
        <v>0</v>
      </c>
      <c r="BV19" s="35" t="b">
        <f t="shared" si="16"/>
        <v>0</v>
      </c>
      <c r="BW19" s="35" t="b">
        <f t="shared" si="16"/>
        <v>0</v>
      </c>
      <c r="BX19" s="35" t="b">
        <f t="shared" si="16"/>
        <v>0</v>
      </c>
      <c r="BY19" s="35" t="b">
        <f t="shared" si="16"/>
        <v>0</v>
      </c>
      <c r="BZ19" s="35" t="b">
        <f t="shared" si="16"/>
        <v>0</v>
      </c>
      <c r="CA19" s="35" t="b">
        <f t="shared" si="16"/>
        <v>0</v>
      </c>
      <c r="CB19" s="35" t="b">
        <f t="shared" si="16"/>
        <v>0</v>
      </c>
      <c r="CC19" s="35" t="b">
        <f t="shared" si="16"/>
        <v>0</v>
      </c>
      <c r="CD19" s="35" t="b">
        <f t="shared" si="16"/>
        <v>0</v>
      </c>
      <c r="CE19" s="35" t="b">
        <f t="shared" si="16"/>
        <v>0</v>
      </c>
      <c r="CF19" s="35" t="b">
        <f t="shared" si="16"/>
        <v>0</v>
      </c>
      <c r="CG19" s="35" t="b">
        <f t="shared" si="16"/>
        <v>0</v>
      </c>
      <c r="CH19" s="35" t="b">
        <f t="shared" si="16"/>
        <v>0</v>
      </c>
      <c r="CI19" s="35" t="b">
        <f t="shared" si="16"/>
        <v>0</v>
      </c>
      <c r="CJ19" s="35" t="b">
        <f t="shared" si="16"/>
        <v>0</v>
      </c>
      <c r="CK19" s="35" t="b">
        <f t="shared" si="16"/>
        <v>0</v>
      </c>
      <c r="CL19" s="35" t="b">
        <f t="shared" si="16"/>
        <v>0</v>
      </c>
      <c r="CM19" s="35" t="b">
        <f t="shared" si="16"/>
        <v>0</v>
      </c>
      <c r="CN19" s="35" t="b">
        <f t="shared" si="16"/>
        <v>0</v>
      </c>
      <c r="CO19" s="35" t="b">
        <f t="shared" si="16"/>
        <v>0</v>
      </c>
      <c r="CP19" s="35" t="b">
        <f t="shared" si="16"/>
        <v>0</v>
      </c>
      <c r="CQ19" s="35" t="b">
        <f t="shared" si="16"/>
        <v>0</v>
      </c>
      <c r="CR19" s="35" t="b">
        <f t="shared" si="16"/>
        <v>0</v>
      </c>
      <c r="CS19" s="35" t="b">
        <f t="shared" si="16"/>
        <v>0</v>
      </c>
      <c r="CT19" s="35" t="b">
        <f t="shared" si="16"/>
        <v>0</v>
      </c>
      <c r="CU19" s="35" t="b">
        <f t="shared" si="16"/>
        <v>0</v>
      </c>
      <c r="CV19" s="35" t="b">
        <f t="shared" si="16"/>
        <v>0</v>
      </c>
      <c r="CW19" s="35" t="b">
        <f t="shared" si="16"/>
        <v>0</v>
      </c>
      <c r="CX19" s="35" t="b">
        <f t="shared" si="16"/>
        <v>0</v>
      </c>
      <c r="CY19" s="35" t="b">
        <f t="shared" si="16"/>
        <v>0</v>
      </c>
      <c r="CZ19" s="35" t="b">
        <f t="shared" si="16"/>
        <v>0</v>
      </c>
      <c r="DA19" s="35" t="b">
        <f t="shared" si="16"/>
        <v>0</v>
      </c>
      <c r="DB19" s="35" t="b">
        <f t="shared" si="16"/>
        <v>0</v>
      </c>
      <c r="DC19" s="35" t="b">
        <f t="shared" si="16"/>
        <v>0</v>
      </c>
      <c r="DD19" s="35" t="b">
        <f t="shared" si="16"/>
        <v>0</v>
      </c>
      <c r="DE19" s="35" t="b">
        <f t="shared" si="16"/>
        <v>0</v>
      </c>
      <c r="DF19" s="35" t="b">
        <f t="shared" si="16"/>
        <v>0</v>
      </c>
      <c r="DG19" s="35" t="b">
        <f t="shared" si="16"/>
        <v>0</v>
      </c>
      <c r="DH19" s="35" t="b">
        <f t="shared" si="16"/>
        <v>0</v>
      </c>
      <c r="DI19" s="35" t="b">
        <f t="shared" si="16"/>
        <v>0</v>
      </c>
      <c r="DJ19" s="35" t="b">
        <f t="shared" si="16"/>
        <v>0</v>
      </c>
      <c r="DK19" s="35" t="b">
        <f t="shared" si="16"/>
        <v>0</v>
      </c>
      <c r="DL19" s="35" t="b">
        <f t="shared" si="16"/>
        <v>0</v>
      </c>
      <c r="DM19" s="35" t="b">
        <f t="shared" si="16"/>
        <v>0</v>
      </c>
      <c r="DN19" s="35" t="b">
        <f t="shared" si="16"/>
        <v>0</v>
      </c>
      <c r="DO19" s="35" t="b">
        <f t="shared" si="16"/>
        <v>0</v>
      </c>
      <c r="DP19" s="35" t="b">
        <f t="shared" si="16"/>
        <v>0</v>
      </c>
      <c r="DQ19" s="35" t="b">
        <f t="shared" si="16"/>
        <v>0</v>
      </c>
      <c r="DR19" s="35" t="b">
        <f t="shared" si="16"/>
        <v>0</v>
      </c>
      <c r="DS19" s="35" t="b">
        <f t="shared" si="16"/>
        <v>0</v>
      </c>
      <c r="DT19" s="35" t="b">
        <f t="shared" si="16"/>
        <v>0</v>
      </c>
      <c r="DU19" s="35" t="b">
        <f t="shared" si="16"/>
        <v>0</v>
      </c>
      <c r="DV19" s="35" t="b">
        <f t="shared" si="16"/>
        <v>0</v>
      </c>
      <c r="DW19" s="35" t="b">
        <f t="shared" si="16"/>
        <v>0</v>
      </c>
      <c r="DX19" s="35" t="b">
        <f t="shared" si="16"/>
        <v>0</v>
      </c>
      <c r="DY19" s="35" t="b">
        <f t="shared" si="16"/>
        <v>0</v>
      </c>
      <c r="DZ19" s="35" t="b">
        <f t="shared" si="16"/>
        <v>0</v>
      </c>
    </row>
    <row r="20" spans="1:130" x14ac:dyDescent="0.25">
      <c r="A20" s="34">
        <f t="shared" si="6"/>
        <v>0</v>
      </c>
      <c r="B20" s="34">
        <f>IF(Textural!M88&lt;&gt;"",Textural!M88,0)</f>
        <v>0</v>
      </c>
      <c r="D20" s="35" t="b">
        <f t="shared" si="7"/>
        <v>0</v>
      </c>
      <c r="E20" s="35" t="b">
        <f t="shared" ref="E20:BP23" si="17">IF(E$1&lt;=$B20,TRUE,FALSE)</f>
        <v>0</v>
      </c>
      <c r="F20" s="35" t="b">
        <f t="shared" si="17"/>
        <v>0</v>
      </c>
      <c r="G20" s="35" t="b">
        <f t="shared" si="17"/>
        <v>0</v>
      </c>
      <c r="H20" s="35" t="b">
        <f t="shared" si="17"/>
        <v>0</v>
      </c>
      <c r="I20" s="35" t="b">
        <f t="shared" si="17"/>
        <v>0</v>
      </c>
      <c r="J20" s="35" t="b">
        <f t="shared" si="17"/>
        <v>0</v>
      </c>
      <c r="K20" s="35" t="b">
        <f t="shared" si="17"/>
        <v>0</v>
      </c>
      <c r="L20" s="35" t="b">
        <f t="shared" si="17"/>
        <v>0</v>
      </c>
      <c r="M20" s="35" t="b">
        <f t="shared" si="17"/>
        <v>0</v>
      </c>
      <c r="N20" s="35" t="b">
        <f t="shared" si="17"/>
        <v>0</v>
      </c>
      <c r="O20" s="35" t="b">
        <f t="shared" si="17"/>
        <v>0</v>
      </c>
      <c r="P20" s="35" t="b">
        <f t="shared" si="17"/>
        <v>0</v>
      </c>
      <c r="Q20" s="35" t="b">
        <f t="shared" si="17"/>
        <v>0</v>
      </c>
      <c r="R20" s="35" t="b">
        <f t="shared" si="17"/>
        <v>0</v>
      </c>
      <c r="S20" s="35" t="b">
        <f t="shared" si="17"/>
        <v>0</v>
      </c>
      <c r="T20" s="35" t="b">
        <f t="shared" si="17"/>
        <v>0</v>
      </c>
      <c r="U20" s="35" t="b">
        <f t="shared" si="17"/>
        <v>0</v>
      </c>
      <c r="V20" s="35" t="b">
        <f t="shared" si="17"/>
        <v>0</v>
      </c>
      <c r="W20" s="35" t="b">
        <f t="shared" si="17"/>
        <v>0</v>
      </c>
      <c r="X20" s="35" t="b">
        <f t="shared" si="17"/>
        <v>0</v>
      </c>
      <c r="Y20" s="35" t="b">
        <f t="shared" si="17"/>
        <v>0</v>
      </c>
      <c r="Z20" s="35" t="b">
        <f t="shared" si="17"/>
        <v>0</v>
      </c>
      <c r="AA20" s="35" t="b">
        <f t="shared" si="17"/>
        <v>0</v>
      </c>
      <c r="AB20" s="35" t="b">
        <f t="shared" si="17"/>
        <v>0</v>
      </c>
      <c r="AC20" s="35" t="b">
        <f t="shared" si="17"/>
        <v>0</v>
      </c>
      <c r="AD20" s="35" t="b">
        <f t="shared" si="17"/>
        <v>0</v>
      </c>
      <c r="AE20" s="35" t="b">
        <f t="shared" si="17"/>
        <v>0</v>
      </c>
      <c r="AF20" s="35" t="b">
        <f t="shared" si="17"/>
        <v>0</v>
      </c>
      <c r="AG20" s="35" t="b">
        <f t="shared" si="17"/>
        <v>0</v>
      </c>
      <c r="AH20" s="35" t="b">
        <f t="shared" si="17"/>
        <v>0</v>
      </c>
      <c r="AI20" s="35" t="b">
        <f t="shared" si="17"/>
        <v>0</v>
      </c>
      <c r="AJ20" s="35" t="b">
        <f t="shared" si="17"/>
        <v>0</v>
      </c>
      <c r="AK20" s="35" t="b">
        <f t="shared" si="17"/>
        <v>0</v>
      </c>
      <c r="AL20" s="35" t="b">
        <f t="shared" si="17"/>
        <v>0</v>
      </c>
      <c r="AM20" s="35" t="b">
        <f t="shared" si="17"/>
        <v>0</v>
      </c>
      <c r="AN20" s="35" t="b">
        <f t="shared" si="17"/>
        <v>0</v>
      </c>
      <c r="AO20" s="35" t="b">
        <f t="shared" si="17"/>
        <v>0</v>
      </c>
      <c r="AP20" s="35" t="b">
        <f t="shared" si="17"/>
        <v>0</v>
      </c>
      <c r="AQ20" s="35" t="b">
        <f t="shared" si="17"/>
        <v>0</v>
      </c>
      <c r="AR20" s="35" t="b">
        <f t="shared" si="17"/>
        <v>0</v>
      </c>
      <c r="AS20" s="35" t="b">
        <f t="shared" si="17"/>
        <v>0</v>
      </c>
      <c r="AT20" s="35" t="b">
        <f t="shared" si="17"/>
        <v>0</v>
      </c>
      <c r="AU20" s="35" t="b">
        <f t="shared" si="17"/>
        <v>0</v>
      </c>
      <c r="AV20" s="35" t="b">
        <f t="shared" si="17"/>
        <v>0</v>
      </c>
      <c r="AW20" s="35" t="b">
        <f t="shared" si="17"/>
        <v>0</v>
      </c>
      <c r="AX20" s="35" t="b">
        <f t="shared" si="17"/>
        <v>0</v>
      </c>
      <c r="AY20" s="35" t="b">
        <f t="shared" si="17"/>
        <v>0</v>
      </c>
      <c r="AZ20" s="35" t="b">
        <f t="shared" si="17"/>
        <v>0</v>
      </c>
      <c r="BA20" s="35" t="b">
        <f t="shared" si="17"/>
        <v>0</v>
      </c>
      <c r="BB20" s="35" t="b">
        <f t="shared" si="17"/>
        <v>0</v>
      </c>
      <c r="BC20" s="35" t="b">
        <f t="shared" si="17"/>
        <v>0</v>
      </c>
      <c r="BD20" s="35" t="b">
        <f t="shared" si="17"/>
        <v>0</v>
      </c>
      <c r="BE20" s="35" t="b">
        <f t="shared" si="17"/>
        <v>0</v>
      </c>
      <c r="BF20" s="35" t="b">
        <f t="shared" si="17"/>
        <v>0</v>
      </c>
      <c r="BG20" s="35" t="b">
        <f t="shared" si="17"/>
        <v>0</v>
      </c>
      <c r="BH20" s="35" t="b">
        <f t="shared" si="17"/>
        <v>0</v>
      </c>
      <c r="BI20" s="35" t="b">
        <f t="shared" si="17"/>
        <v>0</v>
      </c>
      <c r="BJ20" s="35" t="b">
        <f t="shared" si="17"/>
        <v>0</v>
      </c>
      <c r="BK20" s="35" t="b">
        <f t="shared" si="17"/>
        <v>0</v>
      </c>
      <c r="BL20" s="35" t="b">
        <f t="shared" si="17"/>
        <v>0</v>
      </c>
      <c r="BM20" s="35" t="b">
        <f t="shared" si="17"/>
        <v>0</v>
      </c>
      <c r="BN20" s="35" t="b">
        <f t="shared" si="17"/>
        <v>0</v>
      </c>
      <c r="BO20" s="35" t="b">
        <f t="shared" si="17"/>
        <v>0</v>
      </c>
      <c r="BP20" s="35" t="b">
        <f t="shared" si="17"/>
        <v>0</v>
      </c>
      <c r="BQ20" s="35" t="b">
        <f t="shared" si="16"/>
        <v>0</v>
      </c>
      <c r="BR20" s="35" t="b">
        <f t="shared" si="16"/>
        <v>0</v>
      </c>
      <c r="BS20" s="35" t="b">
        <f t="shared" si="16"/>
        <v>0</v>
      </c>
      <c r="BT20" s="35" t="b">
        <f t="shared" si="16"/>
        <v>0</v>
      </c>
      <c r="BU20" s="35" t="b">
        <f t="shared" si="16"/>
        <v>0</v>
      </c>
      <c r="BV20" s="35" t="b">
        <f t="shared" si="16"/>
        <v>0</v>
      </c>
      <c r="BW20" s="35" t="b">
        <f t="shared" si="16"/>
        <v>0</v>
      </c>
      <c r="BX20" s="35" t="b">
        <f t="shared" si="16"/>
        <v>0</v>
      </c>
      <c r="BY20" s="35" t="b">
        <f t="shared" si="16"/>
        <v>0</v>
      </c>
      <c r="BZ20" s="35" t="b">
        <f t="shared" si="16"/>
        <v>0</v>
      </c>
      <c r="CA20" s="35" t="b">
        <f t="shared" si="16"/>
        <v>0</v>
      </c>
      <c r="CB20" s="35" t="b">
        <f t="shared" si="16"/>
        <v>0</v>
      </c>
      <c r="CC20" s="35" t="b">
        <f t="shared" si="16"/>
        <v>0</v>
      </c>
      <c r="CD20" s="35" t="b">
        <f t="shared" si="16"/>
        <v>0</v>
      </c>
      <c r="CE20" s="35" t="b">
        <f t="shared" si="16"/>
        <v>0</v>
      </c>
      <c r="CF20" s="35" t="b">
        <f t="shared" si="16"/>
        <v>0</v>
      </c>
      <c r="CG20" s="35" t="b">
        <f t="shared" si="16"/>
        <v>0</v>
      </c>
      <c r="CH20" s="35" t="b">
        <f t="shared" si="16"/>
        <v>0</v>
      </c>
      <c r="CI20" s="35" t="b">
        <f t="shared" si="16"/>
        <v>0</v>
      </c>
      <c r="CJ20" s="35" t="b">
        <f t="shared" si="16"/>
        <v>0</v>
      </c>
      <c r="CK20" s="35" t="b">
        <f t="shared" si="16"/>
        <v>0</v>
      </c>
      <c r="CL20" s="35" t="b">
        <f t="shared" si="16"/>
        <v>0</v>
      </c>
      <c r="CM20" s="35" t="b">
        <f t="shared" si="16"/>
        <v>0</v>
      </c>
      <c r="CN20" s="35" t="b">
        <f t="shared" si="16"/>
        <v>0</v>
      </c>
      <c r="CO20" s="35" t="b">
        <f t="shared" si="16"/>
        <v>0</v>
      </c>
      <c r="CP20" s="35" t="b">
        <f t="shared" si="16"/>
        <v>0</v>
      </c>
      <c r="CQ20" s="35" t="b">
        <f t="shared" si="16"/>
        <v>0</v>
      </c>
      <c r="CR20" s="35" t="b">
        <f t="shared" si="16"/>
        <v>0</v>
      </c>
      <c r="CS20" s="35" t="b">
        <f t="shared" si="16"/>
        <v>0</v>
      </c>
      <c r="CT20" s="35" t="b">
        <f t="shared" si="16"/>
        <v>0</v>
      </c>
      <c r="CU20" s="35" t="b">
        <f t="shared" si="16"/>
        <v>0</v>
      </c>
      <c r="CV20" s="35" t="b">
        <f t="shared" si="16"/>
        <v>0</v>
      </c>
      <c r="CW20" s="35" t="b">
        <f t="shared" si="16"/>
        <v>0</v>
      </c>
      <c r="CX20" s="35" t="b">
        <f t="shared" si="16"/>
        <v>0</v>
      </c>
      <c r="CY20" s="35" t="b">
        <f t="shared" si="16"/>
        <v>0</v>
      </c>
      <c r="CZ20" s="35" t="b">
        <f t="shared" si="16"/>
        <v>0</v>
      </c>
      <c r="DA20" s="35" t="b">
        <f t="shared" si="16"/>
        <v>0</v>
      </c>
      <c r="DB20" s="35" t="b">
        <f t="shared" si="16"/>
        <v>0</v>
      </c>
      <c r="DC20" s="35" t="b">
        <f t="shared" si="16"/>
        <v>0</v>
      </c>
      <c r="DD20" s="35" t="b">
        <f t="shared" si="16"/>
        <v>0</v>
      </c>
      <c r="DE20" s="35" t="b">
        <f t="shared" si="16"/>
        <v>0</v>
      </c>
      <c r="DF20" s="35" t="b">
        <f t="shared" si="16"/>
        <v>0</v>
      </c>
      <c r="DG20" s="35" t="b">
        <f t="shared" si="16"/>
        <v>0</v>
      </c>
      <c r="DH20" s="35" t="b">
        <f t="shared" si="16"/>
        <v>0</v>
      </c>
      <c r="DI20" s="35" t="b">
        <f t="shared" si="16"/>
        <v>0</v>
      </c>
      <c r="DJ20" s="35" t="b">
        <f t="shared" si="16"/>
        <v>0</v>
      </c>
      <c r="DK20" s="35" t="b">
        <f t="shared" si="16"/>
        <v>0</v>
      </c>
      <c r="DL20" s="35" t="b">
        <f t="shared" si="16"/>
        <v>0</v>
      </c>
      <c r="DM20" s="35" t="b">
        <f t="shared" si="16"/>
        <v>0</v>
      </c>
      <c r="DN20" s="35" t="b">
        <f t="shared" si="16"/>
        <v>0</v>
      </c>
      <c r="DO20" s="35" t="b">
        <f t="shared" si="16"/>
        <v>0</v>
      </c>
      <c r="DP20" s="35" t="b">
        <f t="shared" si="16"/>
        <v>0</v>
      </c>
      <c r="DQ20" s="35" t="b">
        <f t="shared" si="16"/>
        <v>0</v>
      </c>
      <c r="DR20" s="35" t="b">
        <f t="shared" si="16"/>
        <v>0</v>
      </c>
      <c r="DS20" s="35" t="b">
        <f t="shared" si="16"/>
        <v>0</v>
      </c>
      <c r="DT20" s="35" t="b">
        <f t="shared" si="16"/>
        <v>0</v>
      </c>
      <c r="DU20" s="35" t="b">
        <f t="shared" si="16"/>
        <v>0</v>
      </c>
      <c r="DV20" s="35" t="b">
        <f t="shared" si="16"/>
        <v>0</v>
      </c>
      <c r="DW20" s="35" t="b">
        <f t="shared" si="16"/>
        <v>0</v>
      </c>
      <c r="DX20" s="35" t="b">
        <f t="shared" si="16"/>
        <v>0</v>
      </c>
      <c r="DY20" s="35" t="b">
        <f t="shared" si="16"/>
        <v>0</v>
      </c>
      <c r="DZ20" s="35" t="b">
        <f t="shared" si="16"/>
        <v>0</v>
      </c>
    </row>
    <row r="21" spans="1:130" x14ac:dyDescent="0.25">
      <c r="A21" s="34">
        <f t="shared" si="6"/>
        <v>0</v>
      </c>
      <c r="B21" s="34">
        <f>IF(Textural!M89&lt;&gt;"",Textural!M89,0)</f>
        <v>0</v>
      </c>
      <c r="D21" s="35" t="b">
        <f t="shared" si="7"/>
        <v>0</v>
      </c>
      <c r="E21" s="35" t="b">
        <f t="shared" si="17"/>
        <v>0</v>
      </c>
      <c r="F21" s="35" t="b">
        <f t="shared" si="17"/>
        <v>0</v>
      </c>
      <c r="G21" s="35" t="b">
        <f t="shared" si="17"/>
        <v>0</v>
      </c>
      <c r="H21" s="35" t="b">
        <f t="shared" si="17"/>
        <v>0</v>
      </c>
      <c r="I21" s="35" t="b">
        <f t="shared" si="17"/>
        <v>0</v>
      </c>
      <c r="J21" s="35" t="b">
        <f t="shared" si="17"/>
        <v>0</v>
      </c>
      <c r="K21" s="35" t="b">
        <f t="shared" si="17"/>
        <v>0</v>
      </c>
      <c r="L21" s="35" t="b">
        <f t="shared" si="17"/>
        <v>0</v>
      </c>
      <c r="M21" s="35" t="b">
        <f t="shared" si="17"/>
        <v>0</v>
      </c>
      <c r="N21" s="35" t="b">
        <f t="shared" si="17"/>
        <v>0</v>
      </c>
      <c r="O21" s="35" t="b">
        <f t="shared" si="17"/>
        <v>0</v>
      </c>
      <c r="P21" s="35" t="b">
        <f t="shared" si="17"/>
        <v>0</v>
      </c>
      <c r="Q21" s="35" t="b">
        <f t="shared" si="17"/>
        <v>0</v>
      </c>
      <c r="R21" s="35" t="b">
        <f t="shared" si="17"/>
        <v>0</v>
      </c>
      <c r="S21" s="35" t="b">
        <f t="shared" si="17"/>
        <v>0</v>
      </c>
      <c r="T21" s="35" t="b">
        <f t="shared" si="17"/>
        <v>0</v>
      </c>
      <c r="U21" s="35" t="b">
        <f t="shared" si="17"/>
        <v>0</v>
      </c>
      <c r="V21" s="35" t="b">
        <f t="shared" si="17"/>
        <v>0</v>
      </c>
      <c r="W21" s="35" t="b">
        <f t="shared" si="17"/>
        <v>0</v>
      </c>
      <c r="X21" s="35" t="b">
        <f t="shared" si="17"/>
        <v>0</v>
      </c>
      <c r="Y21" s="35" t="b">
        <f t="shared" si="17"/>
        <v>0</v>
      </c>
      <c r="Z21" s="35" t="b">
        <f t="shared" si="17"/>
        <v>0</v>
      </c>
      <c r="AA21" s="35" t="b">
        <f t="shared" si="17"/>
        <v>0</v>
      </c>
      <c r="AB21" s="35" t="b">
        <f t="shared" si="17"/>
        <v>0</v>
      </c>
      <c r="AC21" s="35" t="b">
        <f t="shared" si="17"/>
        <v>0</v>
      </c>
      <c r="AD21" s="35" t="b">
        <f t="shared" si="17"/>
        <v>0</v>
      </c>
      <c r="AE21" s="35" t="b">
        <f t="shared" si="17"/>
        <v>0</v>
      </c>
      <c r="AF21" s="35" t="b">
        <f t="shared" si="17"/>
        <v>0</v>
      </c>
      <c r="AG21" s="35" t="b">
        <f t="shared" si="17"/>
        <v>0</v>
      </c>
      <c r="AH21" s="35" t="b">
        <f t="shared" si="17"/>
        <v>0</v>
      </c>
      <c r="AI21" s="35" t="b">
        <f t="shared" si="17"/>
        <v>0</v>
      </c>
      <c r="AJ21" s="35" t="b">
        <f t="shared" si="17"/>
        <v>0</v>
      </c>
      <c r="AK21" s="35" t="b">
        <f t="shared" si="17"/>
        <v>0</v>
      </c>
      <c r="AL21" s="35" t="b">
        <f t="shared" si="17"/>
        <v>0</v>
      </c>
      <c r="AM21" s="35" t="b">
        <f t="shared" si="17"/>
        <v>0</v>
      </c>
      <c r="AN21" s="35" t="b">
        <f t="shared" si="17"/>
        <v>0</v>
      </c>
      <c r="AO21" s="35" t="b">
        <f t="shared" si="17"/>
        <v>0</v>
      </c>
      <c r="AP21" s="35" t="b">
        <f t="shared" si="17"/>
        <v>0</v>
      </c>
      <c r="AQ21" s="35" t="b">
        <f t="shared" si="17"/>
        <v>0</v>
      </c>
      <c r="AR21" s="35" t="b">
        <f t="shared" si="17"/>
        <v>0</v>
      </c>
      <c r="AS21" s="35" t="b">
        <f t="shared" si="17"/>
        <v>0</v>
      </c>
      <c r="AT21" s="35" t="b">
        <f t="shared" si="17"/>
        <v>0</v>
      </c>
      <c r="AU21" s="35" t="b">
        <f t="shared" si="17"/>
        <v>0</v>
      </c>
      <c r="AV21" s="35" t="b">
        <f t="shared" si="17"/>
        <v>0</v>
      </c>
      <c r="AW21" s="35" t="b">
        <f t="shared" si="17"/>
        <v>0</v>
      </c>
      <c r="AX21" s="35" t="b">
        <f t="shared" si="17"/>
        <v>0</v>
      </c>
      <c r="AY21" s="35" t="b">
        <f t="shared" si="17"/>
        <v>0</v>
      </c>
      <c r="AZ21" s="35" t="b">
        <f t="shared" si="17"/>
        <v>0</v>
      </c>
      <c r="BA21" s="35" t="b">
        <f t="shared" si="17"/>
        <v>0</v>
      </c>
      <c r="BB21" s="35" t="b">
        <f t="shared" si="17"/>
        <v>0</v>
      </c>
      <c r="BC21" s="35" t="b">
        <f t="shared" si="17"/>
        <v>0</v>
      </c>
      <c r="BD21" s="35" t="b">
        <f t="shared" si="17"/>
        <v>0</v>
      </c>
      <c r="BE21" s="35" t="b">
        <f t="shared" si="17"/>
        <v>0</v>
      </c>
      <c r="BF21" s="35" t="b">
        <f t="shared" si="17"/>
        <v>0</v>
      </c>
      <c r="BG21" s="35" t="b">
        <f t="shared" si="17"/>
        <v>0</v>
      </c>
      <c r="BH21" s="35" t="b">
        <f t="shared" si="17"/>
        <v>0</v>
      </c>
      <c r="BI21" s="35" t="b">
        <f t="shared" si="17"/>
        <v>0</v>
      </c>
      <c r="BJ21" s="35" t="b">
        <f t="shared" si="17"/>
        <v>0</v>
      </c>
      <c r="BK21" s="35" t="b">
        <f t="shared" si="17"/>
        <v>0</v>
      </c>
      <c r="BL21" s="35" t="b">
        <f t="shared" si="17"/>
        <v>0</v>
      </c>
      <c r="BM21" s="35" t="b">
        <f t="shared" si="17"/>
        <v>0</v>
      </c>
      <c r="BN21" s="35" t="b">
        <f t="shared" si="17"/>
        <v>0</v>
      </c>
      <c r="BO21" s="35" t="b">
        <f t="shared" si="17"/>
        <v>0</v>
      </c>
      <c r="BP21" s="35" t="b">
        <f t="shared" si="17"/>
        <v>0</v>
      </c>
      <c r="BQ21" s="35" t="b">
        <f t="shared" si="16"/>
        <v>0</v>
      </c>
      <c r="BR21" s="35" t="b">
        <f t="shared" si="16"/>
        <v>0</v>
      </c>
      <c r="BS21" s="35" t="b">
        <f t="shared" si="16"/>
        <v>0</v>
      </c>
      <c r="BT21" s="35" t="b">
        <f t="shared" si="16"/>
        <v>0</v>
      </c>
      <c r="BU21" s="35" t="b">
        <f t="shared" si="16"/>
        <v>0</v>
      </c>
      <c r="BV21" s="35" t="b">
        <f t="shared" si="16"/>
        <v>0</v>
      </c>
      <c r="BW21" s="35" t="b">
        <f t="shared" si="16"/>
        <v>0</v>
      </c>
      <c r="BX21" s="35" t="b">
        <f t="shared" si="16"/>
        <v>0</v>
      </c>
      <c r="BY21" s="35" t="b">
        <f t="shared" si="16"/>
        <v>0</v>
      </c>
      <c r="BZ21" s="35" t="b">
        <f t="shared" si="16"/>
        <v>0</v>
      </c>
      <c r="CA21" s="35" t="b">
        <f t="shared" si="16"/>
        <v>0</v>
      </c>
      <c r="CB21" s="35" t="b">
        <f t="shared" si="16"/>
        <v>0</v>
      </c>
      <c r="CC21" s="35" t="b">
        <f t="shared" si="16"/>
        <v>0</v>
      </c>
      <c r="CD21" s="35" t="b">
        <f t="shared" si="16"/>
        <v>0</v>
      </c>
      <c r="CE21" s="35" t="b">
        <f t="shared" si="16"/>
        <v>0</v>
      </c>
      <c r="CF21" s="35" t="b">
        <f t="shared" si="16"/>
        <v>0</v>
      </c>
      <c r="CG21" s="35" t="b">
        <f t="shared" si="16"/>
        <v>0</v>
      </c>
      <c r="CH21" s="35" t="b">
        <f t="shared" si="16"/>
        <v>0</v>
      </c>
      <c r="CI21" s="35" t="b">
        <f t="shared" si="16"/>
        <v>0</v>
      </c>
      <c r="CJ21" s="35" t="b">
        <f t="shared" si="16"/>
        <v>0</v>
      </c>
      <c r="CK21" s="35" t="b">
        <f t="shared" si="16"/>
        <v>0</v>
      </c>
      <c r="CL21" s="35" t="b">
        <f t="shared" si="16"/>
        <v>0</v>
      </c>
      <c r="CM21" s="35" t="b">
        <f t="shared" si="16"/>
        <v>0</v>
      </c>
      <c r="CN21" s="35" t="b">
        <f t="shared" si="16"/>
        <v>0</v>
      </c>
      <c r="CO21" s="35" t="b">
        <f t="shared" si="16"/>
        <v>0</v>
      </c>
      <c r="CP21" s="35" t="b">
        <f t="shared" si="16"/>
        <v>0</v>
      </c>
      <c r="CQ21" s="35" t="b">
        <f t="shared" si="16"/>
        <v>0</v>
      </c>
      <c r="CR21" s="35" t="b">
        <f t="shared" si="16"/>
        <v>0</v>
      </c>
      <c r="CS21" s="35" t="b">
        <f t="shared" si="16"/>
        <v>0</v>
      </c>
      <c r="CT21" s="35" t="b">
        <f t="shared" si="16"/>
        <v>0</v>
      </c>
      <c r="CU21" s="35" t="b">
        <f t="shared" si="16"/>
        <v>0</v>
      </c>
      <c r="CV21" s="35" t="b">
        <f t="shared" si="16"/>
        <v>0</v>
      </c>
      <c r="CW21" s="35" t="b">
        <f t="shared" si="16"/>
        <v>0</v>
      </c>
      <c r="CX21" s="35" t="b">
        <f t="shared" si="16"/>
        <v>0</v>
      </c>
      <c r="CY21" s="35" t="b">
        <f t="shared" si="16"/>
        <v>0</v>
      </c>
      <c r="CZ21" s="35" t="b">
        <f t="shared" si="16"/>
        <v>0</v>
      </c>
      <c r="DA21" s="35" t="b">
        <f t="shared" si="16"/>
        <v>0</v>
      </c>
      <c r="DB21" s="35" t="b">
        <f t="shared" si="16"/>
        <v>0</v>
      </c>
      <c r="DC21" s="35" t="b">
        <f t="shared" si="16"/>
        <v>0</v>
      </c>
      <c r="DD21" s="35" t="b">
        <f t="shared" si="16"/>
        <v>0</v>
      </c>
      <c r="DE21" s="35" t="b">
        <f t="shared" si="16"/>
        <v>0</v>
      </c>
      <c r="DF21" s="35" t="b">
        <f t="shared" si="16"/>
        <v>0</v>
      </c>
      <c r="DG21" s="35" t="b">
        <f t="shared" si="16"/>
        <v>0</v>
      </c>
      <c r="DH21" s="35" t="b">
        <f t="shared" si="16"/>
        <v>0</v>
      </c>
      <c r="DI21" s="35" t="b">
        <f t="shared" si="16"/>
        <v>0</v>
      </c>
      <c r="DJ21" s="35" t="b">
        <f t="shared" si="16"/>
        <v>0</v>
      </c>
      <c r="DK21" s="35" t="b">
        <f t="shared" si="16"/>
        <v>0</v>
      </c>
      <c r="DL21" s="35" t="b">
        <f t="shared" si="16"/>
        <v>0</v>
      </c>
      <c r="DM21" s="35" t="b">
        <f t="shared" si="16"/>
        <v>0</v>
      </c>
      <c r="DN21" s="35" t="b">
        <f t="shared" si="16"/>
        <v>0</v>
      </c>
      <c r="DO21" s="35" t="b">
        <f t="shared" si="16"/>
        <v>0</v>
      </c>
      <c r="DP21" s="35" t="b">
        <f t="shared" si="16"/>
        <v>0</v>
      </c>
      <c r="DQ21" s="35" t="b">
        <f t="shared" si="16"/>
        <v>0</v>
      </c>
      <c r="DR21" s="35" t="b">
        <f t="shared" si="16"/>
        <v>0</v>
      </c>
      <c r="DS21" s="35" t="b">
        <f t="shared" si="16"/>
        <v>0</v>
      </c>
      <c r="DT21" s="35" t="b">
        <f t="shared" si="16"/>
        <v>0</v>
      </c>
      <c r="DU21" s="35" t="b">
        <f t="shared" si="16"/>
        <v>0</v>
      </c>
      <c r="DV21" s="35" t="b">
        <f t="shared" si="16"/>
        <v>0</v>
      </c>
      <c r="DW21" s="35" t="b">
        <f t="shared" si="16"/>
        <v>0</v>
      </c>
      <c r="DX21" s="35" t="b">
        <f t="shared" si="16"/>
        <v>0</v>
      </c>
      <c r="DY21" s="35" t="b">
        <f t="shared" si="16"/>
        <v>0</v>
      </c>
      <c r="DZ21" s="35" t="b">
        <f t="shared" si="16"/>
        <v>0</v>
      </c>
    </row>
    <row r="22" spans="1:130" x14ac:dyDescent="0.25">
      <c r="A22" s="34">
        <f t="shared" si="6"/>
        <v>0</v>
      </c>
      <c r="B22" s="34">
        <f>IF(Textural!M90&lt;&gt;"",Textural!M90,0)</f>
        <v>0</v>
      </c>
      <c r="D22" s="35" t="b">
        <f t="shared" si="7"/>
        <v>0</v>
      </c>
      <c r="E22" s="35" t="b">
        <f t="shared" si="17"/>
        <v>0</v>
      </c>
      <c r="F22" s="35" t="b">
        <f t="shared" si="17"/>
        <v>0</v>
      </c>
      <c r="G22" s="35" t="b">
        <f t="shared" si="17"/>
        <v>0</v>
      </c>
      <c r="H22" s="35" t="b">
        <f t="shared" si="17"/>
        <v>0</v>
      </c>
      <c r="I22" s="35" t="b">
        <f t="shared" si="17"/>
        <v>0</v>
      </c>
      <c r="J22" s="35" t="b">
        <f t="shared" si="17"/>
        <v>0</v>
      </c>
      <c r="K22" s="35" t="b">
        <f t="shared" si="17"/>
        <v>0</v>
      </c>
      <c r="L22" s="35" t="b">
        <f t="shared" si="17"/>
        <v>0</v>
      </c>
      <c r="M22" s="35" t="b">
        <f t="shared" si="17"/>
        <v>0</v>
      </c>
      <c r="N22" s="35" t="b">
        <f t="shared" si="17"/>
        <v>0</v>
      </c>
      <c r="O22" s="35" t="b">
        <f t="shared" si="17"/>
        <v>0</v>
      </c>
      <c r="P22" s="35" t="b">
        <f t="shared" si="17"/>
        <v>0</v>
      </c>
      <c r="Q22" s="35" t="b">
        <f t="shared" si="17"/>
        <v>0</v>
      </c>
      <c r="R22" s="35" t="b">
        <f t="shared" si="17"/>
        <v>0</v>
      </c>
      <c r="S22" s="35" t="b">
        <f t="shared" si="17"/>
        <v>0</v>
      </c>
      <c r="T22" s="35" t="b">
        <f t="shared" si="17"/>
        <v>0</v>
      </c>
      <c r="U22" s="35" t="b">
        <f t="shared" si="17"/>
        <v>0</v>
      </c>
      <c r="V22" s="35" t="b">
        <f t="shared" si="17"/>
        <v>0</v>
      </c>
      <c r="W22" s="35" t="b">
        <f t="shared" si="17"/>
        <v>0</v>
      </c>
      <c r="X22" s="35" t="b">
        <f t="shared" si="17"/>
        <v>0</v>
      </c>
      <c r="Y22" s="35" t="b">
        <f t="shared" si="17"/>
        <v>0</v>
      </c>
      <c r="Z22" s="35" t="b">
        <f t="shared" si="17"/>
        <v>0</v>
      </c>
      <c r="AA22" s="35" t="b">
        <f t="shared" si="17"/>
        <v>0</v>
      </c>
      <c r="AB22" s="35" t="b">
        <f t="shared" si="17"/>
        <v>0</v>
      </c>
      <c r="AC22" s="35" t="b">
        <f t="shared" si="17"/>
        <v>0</v>
      </c>
      <c r="AD22" s="35" t="b">
        <f t="shared" si="17"/>
        <v>0</v>
      </c>
      <c r="AE22" s="35" t="b">
        <f t="shared" si="17"/>
        <v>0</v>
      </c>
      <c r="AF22" s="35" t="b">
        <f t="shared" si="17"/>
        <v>0</v>
      </c>
      <c r="AG22" s="35" t="b">
        <f t="shared" si="17"/>
        <v>0</v>
      </c>
      <c r="AH22" s="35" t="b">
        <f t="shared" si="17"/>
        <v>0</v>
      </c>
      <c r="AI22" s="35" t="b">
        <f t="shared" si="17"/>
        <v>0</v>
      </c>
      <c r="AJ22" s="35" t="b">
        <f t="shared" si="17"/>
        <v>0</v>
      </c>
      <c r="AK22" s="35" t="b">
        <f t="shared" si="17"/>
        <v>0</v>
      </c>
      <c r="AL22" s="35" t="b">
        <f t="shared" si="17"/>
        <v>0</v>
      </c>
      <c r="AM22" s="35" t="b">
        <f t="shared" si="17"/>
        <v>0</v>
      </c>
      <c r="AN22" s="35" t="b">
        <f t="shared" si="17"/>
        <v>0</v>
      </c>
      <c r="AO22" s="35" t="b">
        <f t="shared" si="17"/>
        <v>0</v>
      </c>
      <c r="AP22" s="35" t="b">
        <f t="shared" si="17"/>
        <v>0</v>
      </c>
      <c r="AQ22" s="35" t="b">
        <f t="shared" si="17"/>
        <v>0</v>
      </c>
      <c r="AR22" s="35" t="b">
        <f t="shared" si="17"/>
        <v>0</v>
      </c>
      <c r="AS22" s="35" t="b">
        <f t="shared" si="17"/>
        <v>0</v>
      </c>
      <c r="AT22" s="35" t="b">
        <f t="shared" si="17"/>
        <v>0</v>
      </c>
      <c r="AU22" s="35" t="b">
        <f t="shared" si="17"/>
        <v>0</v>
      </c>
      <c r="AV22" s="35" t="b">
        <f t="shared" si="17"/>
        <v>0</v>
      </c>
      <c r="AW22" s="35" t="b">
        <f t="shared" si="17"/>
        <v>0</v>
      </c>
      <c r="AX22" s="35" t="b">
        <f t="shared" si="17"/>
        <v>0</v>
      </c>
      <c r="AY22" s="35" t="b">
        <f t="shared" si="17"/>
        <v>0</v>
      </c>
      <c r="AZ22" s="35" t="b">
        <f t="shared" si="17"/>
        <v>0</v>
      </c>
      <c r="BA22" s="35" t="b">
        <f t="shared" si="17"/>
        <v>0</v>
      </c>
      <c r="BB22" s="35" t="b">
        <f t="shared" si="17"/>
        <v>0</v>
      </c>
      <c r="BC22" s="35" t="b">
        <f t="shared" si="17"/>
        <v>0</v>
      </c>
      <c r="BD22" s="35" t="b">
        <f t="shared" si="17"/>
        <v>0</v>
      </c>
      <c r="BE22" s="35" t="b">
        <f t="shared" si="17"/>
        <v>0</v>
      </c>
      <c r="BF22" s="35" t="b">
        <f t="shared" si="17"/>
        <v>0</v>
      </c>
      <c r="BG22" s="35" t="b">
        <f t="shared" si="17"/>
        <v>0</v>
      </c>
      <c r="BH22" s="35" t="b">
        <f t="shared" si="17"/>
        <v>0</v>
      </c>
      <c r="BI22" s="35" t="b">
        <f t="shared" si="17"/>
        <v>0</v>
      </c>
      <c r="BJ22" s="35" t="b">
        <f t="shared" si="17"/>
        <v>0</v>
      </c>
      <c r="BK22" s="35" t="b">
        <f t="shared" si="17"/>
        <v>0</v>
      </c>
      <c r="BL22" s="35" t="b">
        <f t="shared" si="17"/>
        <v>0</v>
      </c>
      <c r="BM22" s="35" t="b">
        <f t="shared" si="17"/>
        <v>0</v>
      </c>
      <c r="BN22" s="35" t="b">
        <f t="shared" si="17"/>
        <v>0</v>
      </c>
      <c r="BO22" s="35" t="b">
        <f t="shared" si="17"/>
        <v>0</v>
      </c>
      <c r="BP22" s="35" t="b">
        <f t="shared" si="17"/>
        <v>0</v>
      </c>
      <c r="BQ22" s="35" t="b">
        <f t="shared" si="16"/>
        <v>0</v>
      </c>
      <c r="BR22" s="35" t="b">
        <f t="shared" si="16"/>
        <v>0</v>
      </c>
      <c r="BS22" s="35" t="b">
        <f t="shared" si="16"/>
        <v>0</v>
      </c>
      <c r="BT22" s="35" t="b">
        <f t="shared" si="16"/>
        <v>0</v>
      </c>
      <c r="BU22" s="35" t="b">
        <f t="shared" si="16"/>
        <v>0</v>
      </c>
      <c r="BV22" s="35" t="b">
        <f t="shared" si="16"/>
        <v>0</v>
      </c>
      <c r="BW22" s="35" t="b">
        <f t="shared" si="16"/>
        <v>0</v>
      </c>
      <c r="BX22" s="35" t="b">
        <f t="shared" si="16"/>
        <v>0</v>
      </c>
      <c r="BY22" s="35" t="b">
        <f t="shared" si="16"/>
        <v>0</v>
      </c>
      <c r="BZ22" s="35" t="b">
        <f t="shared" si="16"/>
        <v>0</v>
      </c>
      <c r="CA22" s="35" t="b">
        <f t="shared" si="16"/>
        <v>0</v>
      </c>
      <c r="CB22" s="35" t="b">
        <f t="shared" si="16"/>
        <v>0</v>
      </c>
      <c r="CC22" s="35" t="b">
        <f t="shared" si="16"/>
        <v>0</v>
      </c>
      <c r="CD22" s="35" t="b">
        <f t="shared" si="16"/>
        <v>0</v>
      </c>
      <c r="CE22" s="35" t="b">
        <f t="shared" si="16"/>
        <v>0</v>
      </c>
      <c r="CF22" s="35" t="b">
        <f t="shared" si="16"/>
        <v>0</v>
      </c>
      <c r="CG22" s="35" t="b">
        <f t="shared" si="16"/>
        <v>0</v>
      </c>
      <c r="CH22" s="35" t="b">
        <f t="shared" si="16"/>
        <v>0</v>
      </c>
      <c r="CI22" s="35" t="b">
        <f t="shared" si="16"/>
        <v>0</v>
      </c>
      <c r="CJ22" s="35" t="b">
        <f t="shared" si="16"/>
        <v>0</v>
      </c>
      <c r="CK22" s="35" t="b">
        <f t="shared" si="16"/>
        <v>0</v>
      </c>
      <c r="CL22" s="35" t="b">
        <f t="shared" si="16"/>
        <v>0</v>
      </c>
      <c r="CM22" s="35" t="b">
        <f t="shared" si="16"/>
        <v>0</v>
      </c>
      <c r="CN22" s="35" t="b">
        <f t="shared" si="16"/>
        <v>0</v>
      </c>
      <c r="CO22" s="35" t="b">
        <f t="shared" si="16"/>
        <v>0</v>
      </c>
      <c r="CP22" s="35" t="b">
        <f t="shared" si="16"/>
        <v>0</v>
      </c>
      <c r="CQ22" s="35" t="b">
        <f t="shared" si="16"/>
        <v>0</v>
      </c>
      <c r="CR22" s="35" t="b">
        <f t="shared" si="16"/>
        <v>0</v>
      </c>
      <c r="CS22" s="35" t="b">
        <f t="shared" si="16"/>
        <v>0</v>
      </c>
      <c r="CT22" s="35" t="b">
        <f t="shared" si="16"/>
        <v>0</v>
      </c>
      <c r="CU22" s="35" t="b">
        <f t="shared" si="16"/>
        <v>0</v>
      </c>
      <c r="CV22" s="35" t="b">
        <f t="shared" si="16"/>
        <v>0</v>
      </c>
      <c r="CW22" s="35" t="b">
        <f t="shared" si="16"/>
        <v>0</v>
      </c>
      <c r="CX22" s="35" t="b">
        <f t="shared" si="16"/>
        <v>0</v>
      </c>
      <c r="CY22" s="35" t="b">
        <f t="shared" si="16"/>
        <v>0</v>
      </c>
      <c r="CZ22" s="35" t="b">
        <f t="shared" si="16"/>
        <v>0</v>
      </c>
      <c r="DA22" s="35" t="b">
        <f t="shared" si="16"/>
        <v>0</v>
      </c>
      <c r="DB22" s="35" t="b">
        <f t="shared" si="16"/>
        <v>0</v>
      </c>
      <c r="DC22" s="35" t="b">
        <f t="shared" si="16"/>
        <v>0</v>
      </c>
      <c r="DD22" s="35" t="b">
        <f t="shared" si="16"/>
        <v>0</v>
      </c>
      <c r="DE22" s="35" t="b">
        <f t="shared" si="16"/>
        <v>0</v>
      </c>
      <c r="DF22" s="35" t="b">
        <f t="shared" si="16"/>
        <v>0</v>
      </c>
      <c r="DG22" s="35" t="b">
        <f t="shared" si="16"/>
        <v>0</v>
      </c>
      <c r="DH22" s="35" t="b">
        <f t="shared" si="16"/>
        <v>0</v>
      </c>
      <c r="DI22" s="35" t="b">
        <f t="shared" si="16"/>
        <v>0</v>
      </c>
      <c r="DJ22" s="35" t="b">
        <f t="shared" si="16"/>
        <v>0</v>
      </c>
      <c r="DK22" s="35" t="b">
        <f t="shared" si="16"/>
        <v>0</v>
      </c>
      <c r="DL22" s="35" t="b">
        <f t="shared" si="16"/>
        <v>0</v>
      </c>
      <c r="DM22" s="35" t="b">
        <f t="shared" si="16"/>
        <v>0</v>
      </c>
      <c r="DN22" s="35" t="b">
        <f t="shared" si="16"/>
        <v>0</v>
      </c>
      <c r="DO22" s="35" t="b">
        <f t="shared" si="16"/>
        <v>0</v>
      </c>
      <c r="DP22" s="35" t="b">
        <f t="shared" si="16"/>
        <v>0</v>
      </c>
      <c r="DQ22" s="35" t="b">
        <f t="shared" si="16"/>
        <v>0</v>
      </c>
      <c r="DR22" s="35" t="b">
        <f t="shared" si="16"/>
        <v>0</v>
      </c>
      <c r="DS22" s="35" t="b">
        <f t="shared" si="16"/>
        <v>0</v>
      </c>
      <c r="DT22" s="35" t="b">
        <f t="shared" si="16"/>
        <v>0</v>
      </c>
      <c r="DU22" s="35" t="b">
        <f t="shared" si="16"/>
        <v>0</v>
      </c>
      <c r="DV22" s="35" t="b">
        <f t="shared" si="16"/>
        <v>0</v>
      </c>
      <c r="DW22" s="35" t="b">
        <f t="shared" si="16"/>
        <v>0</v>
      </c>
      <c r="DX22" s="35" t="b">
        <f t="shared" si="16"/>
        <v>0</v>
      </c>
      <c r="DY22" s="35" t="b">
        <f t="shared" si="16"/>
        <v>0</v>
      </c>
      <c r="DZ22" s="35" t="b">
        <f t="shared" si="16"/>
        <v>0</v>
      </c>
    </row>
    <row r="23" spans="1:130" x14ac:dyDescent="0.25">
      <c r="A23" s="34">
        <f t="shared" si="6"/>
        <v>0</v>
      </c>
      <c r="B23" s="34">
        <f>IF(Textural!M91&lt;&gt;"",Textural!M91,0)</f>
        <v>0</v>
      </c>
      <c r="D23" s="35" t="b">
        <f t="shared" si="7"/>
        <v>0</v>
      </c>
      <c r="E23" s="35" t="b">
        <f t="shared" si="17"/>
        <v>0</v>
      </c>
      <c r="F23" s="35" t="b">
        <f t="shared" si="17"/>
        <v>0</v>
      </c>
      <c r="G23" s="35" t="b">
        <f t="shared" si="17"/>
        <v>0</v>
      </c>
      <c r="H23" s="35" t="b">
        <f t="shared" si="17"/>
        <v>0</v>
      </c>
      <c r="I23" s="35" t="b">
        <f t="shared" si="17"/>
        <v>0</v>
      </c>
      <c r="J23" s="35" t="b">
        <f t="shared" si="17"/>
        <v>0</v>
      </c>
      <c r="K23" s="35" t="b">
        <f t="shared" si="17"/>
        <v>0</v>
      </c>
      <c r="L23" s="35" t="b">
        <f t="shared" si="17"/>
        <v>0</v>
      </c>
      <c r="M23" s="35" t="b">
        <f t="shared" si="17"/>
        <v>0</v>
      </c>
      <c r="N23" s="35" t="b">
        <f t="shared" si="17"/>
        <v>0</v>
      </c>
      <c r="O23" s="35" t="b">
        <f t="shared" si="17"/>
        <v>0</v>
      </c>
      <c r="P23" s="35" t="b">
        <f t="shared" si="17"/>
        <v>0</v>
      </c>
      <c r="Q23" s="35" t="b">
        <f t="shared" si="17"/>
        <v>0</v>
      </c>
      <c r="R23" s="35" t="b">
        <f t="shared" si="17"/>
        <v>0</v>
      </c>
      <c r="S23" s="35" t="b">
        <f t="shared" si="17"/>
        <v>0</v>
      </c>
      <c r="T23" s="35" t="b">
        <f t="shared" si="17"/>
        <v>0</v>
      </c>
      <c r="U23" s="35" t="b">
        <f t="shared" si="17"/>
        <v>0</v>
      </c>
      <c r="V23" s="35" t="b">
        <f t="shared" si="17"/>
        <v>0</v>
      </c>
      <c r="W23" s="35" t="b">
        <f t="shared" si="17"/>
        <v>0</v>
      </c>
      <c r="X23" s="35" t="b">
        <f t="shared" si="17"/>
        <v>0</v>
      </c>
      <c r="Y23" s="35" t="b">
        <f t="shared" si="17"/>
        <v>0</v>
      </c>
      <c r="Z23" s="35" t="b">
        <f t="shared" si="17"/>
        <v>0</v>
      </c>
      <c r="AA23" s="35" t="b">
        <f t="shared" si="17"/>
        <v>0</v>
      </c>
      <c r="AB23" s="35" t="b">
        <f t="shared" si="17"/>
        <v>0</v>
      </c>
      <c r="AC23" s="35" t="b">
        <f t="shared" si="17"/>
        <v>0</v>
      </c>
      <c r="AD23" s="35" t="b">
        <f t="shared" si="17"/>
        <v>0</v>
      </c>
      <c r="AE23" s="35" t="b">
        <f t="shared" si="17"/>
        <v>0</v>
      </c>
      <c r="AF23" s="35" t="b">
        <f t="shared" si="17"/>
        <v>0</v>
      </c>
      <c r="AG23" s="35" t="b">
        <f t="shared" si="17"/>
        <v>0</v>
      </c>
      <c r="AH23" s="35" t="b">
        <f t="shared" si="17"/>
        <v>0</v>
      </c>
      <c r="AI23" s="35" t="b">
        <f t="shared" si="17"/>
        <v>0</v>
      </c>
      <c r="AJ23" s="35" t="b">
        <f t="shared" si="17"/>
        <v>0</v>
      </c>
      <c r="AK23" s="35" t="b">
        <f t="shared" si="17"/>
        <v>0</v>
      </c>
      <c r="AL23" s="35" t="b">
        <f t="shared" si="17"/>
        <v>0</v>
      </c>
      <c r="AM23" s="35" t="b">
        <f t="shared" si="17"/>
        <v>0</v>
      </c>
      <c r="AN23" s="35" t="b">
        <f t="shared" si="17"/>
        <v>0</v>
      </c>
      <c r="AO23" s="35" t="b">
        <f t="shared" si="17"/>
        <v>0</v>
      </c>
      <c r="AP23" s="35" t="b">
        <f t="shared" si="17"/>
        <v>0</v>
      </c>
      <c r="AQ23" s="35" t="b">
        <f t="shared" si="17"/>
        <v>0</v>
      </c>
      <c r="AR23" s="35" t="b">
        <f t="shared" si="17"/>
        <v>0</v>
      </c>
      <c r="AS23" s="35" t="b">
        <f t="shared" si="17"/>
        <v>0</v>
      </c>
      <c r="AT23" s="35" t="b">
        <f t="shared" si="17"/>
        <v>0</v>
      </c>
      <c r="AU23" s="35" t="b">
        <f t="shared" si="17"/>
        <v>0</v>
      </c>
      <c r="AV23" s="35" t="b">
        <f t="shared" si="17"/>
        <v>0</v>
      </c>
      <c r="AW23" s="35" t="b">
        <f t="shared" si="17"/>
        <v>0</v>
      </c>
      <c r="AX23" s="35" t="b">
        <f t="shared" si="17"/>
        <v>0</v>
      </c>
      <c r="AY23" s="35" t="b">
        <f t="shared" si="17"/>
        <v>0</v>
      </c>
      <c r="AZ23" s="35" t="b">
        <f t="shared" si="17"/>
        <v>0</v>
      </c>
      <c r="BA23" s="35" t="b">
        <f t="shared" si="17"/>
        <v>0</v>
      </c>
      <c r="BB23" s="35" t="b">
        <f t="shared" si="17"/>
        <v>0</v>
      </c>
      <c r="BC23" s="35" t="b">
        <f t="shared" si="17"/>
        <v>0</v>
      </c>
      <c r="BD23" s="35" t="b">
        <f t="shared" si="17"/>
        <v>0</v>
      </c>
      <c r="BE23" s="35" t="b">
        <f t="shared" si="17"/>
        <v>0</v>
      </c>
      <c r="BF23" s="35" t="b">
        <f t="shared" si="17"/>
        <v>0</v>
      </c>
      <c r="BG23" s="35" t="b">
        <f t="shared" si="17"/>
        <v>0</v>
      </c>
      <c r="BH23" s="35" t="b">
        <f t="shared" si="17"/>
        <v>0</v>
      </c>
      <c r="BI23" s="35" t="b">
        <f t="shared" si="17"/>
        <v>0</v>
      </c>
      <c r="BJ23" s="35" t="b">
        <f t="shared" si="17"/>
        <v>0</v>
      </c>
      <c r="BK23" s="35" t="b">
        <f t="shared" si="17"/>
        <v>0</v>
      </c>
      <c r="BL23" s="35" t="b">
        <f t="shared" si="17"/>
        <v>0</v>
      </c>
      <c r="BM23" s="35" t="b">
        <f t="shared" si="17"/>
        <v>0</v>
      </c>
      <c r="BN23" s="35" t="b">
        <f t="shared" si="17"/>
        <v>0</v>
      </c>
      <c r="BO23" s="35" t="b">
        <f t="shared" si="17"/>
        <v>0</v>
      </c>
      <c r="BP23" s="35" t="b">
        <f t="shared" ref="BP23:DZ26" si="18">IF(BP$1&lt;=$B23,TRUE,FALSE)</f>
        <v>0</v>
      </c>
      <c r="BQ23" s="35" t="b">
        <f t="shared" si="18"/>
        <v>0</v>
      </c>
      <c r="BR23" s="35" t="b">
        <f t="shared" si="18"/>
        <v>0</v>
      </c>
      <c r="BS23" s="35" t="b">
        <f t="shared" si="18"/>
        <v>0</v>
      </c>
      <c r="BT23" s="35" t="b">
        <f t="shared" si="18"/>
        <v>0</v>
      </c>
      <c r="BU23" s="35" t="b">
        <f t="shared" si="18"/>
        <v>0</v>
      </c>
      <c r="BV23" s="35" t="b">
        <f t="shared" si="18"/>
        <v>0</v>
      </c>
      <c r="BW23" s="35" t="b">
        <f t="shared" si="18"/>
        <v>0</v>
      </c>
      <c r="BX23" s="35" t="b">
        <f t="shared" si="18"/>
        <v>0</v>
      </c>
      <c r="BY23" s="35" t="b">
        <f t="shared" si="18"/>
        <v>0</v>
      </c>
      <c r="BZ23" s="35" t="b">
        <f t="shared" si="18"/>
        <v>0</v>
      </c>
      <c r="CA23" s="35" t="b">
        <f t="shared" si="18"/>
        <v>0</v>
      </c>
      <c r="CB23" s="35" t="b">
        <f t="shared" si="18"/>
        <v>0</v>
      </c>
      <c r="CC23" s="35" t="b">
        <f t="shared" si="18"/>
        <v>0</v>
      </c>
      <c r="CD23" s="35" t="b">
        <f t="shared" si="18"/>
        <v>0</v>
      </c>
      <c r="CE23" s="35" t="b">
        <f t="shared" si="18"/>
        <v>0</v>
      </c>
      <c r="CF23" s="35" t="b">
        <f t="shared" si="18"/>
        <v>0</v>
      </c>
      <c r="CG23" s="35" t="b">
        <f t="shared" si="18"/>
        <v>0</v>
      </c>
      <c r="CH23" s="35" t="b">
        <f t="shared" si="18"/>
        <v>0</v>
      </c>
      <c r="CI23" s="35" t="b">
        <f t="shared" si="18"/>
        <v>0</v>
      </c>
      <c r="CJ23" s="35" t="b">
        <f t="shared" si="18"/>
        <v>0</v>
      </c>
      <c r="CK23" s="35" t="b">
        <f t="shared" si="18"/>
        <v>0</v>
      </c>
      <c r="CL23" s="35" t="b">
        <f t="shared" si="18"/>
        <v>0</v>
      </c>
      <c r="CM23" s="35" t="b">
        <f t="shared" si="18"/>
        <v>0</v>
      </c>
      <c r="CN23" s="35" t="b">
        <f t="shared" si="18"/>
        <v>0</v>
      </c>
      <c r="CO23" s="35" t="b">
        <f t="shared" si="18"/>
        <v>0</v>
      </c>
      <c r="CP23" s="35" t="b">
        <f t="shared" si="18"/>
        <v>0</v>
      </c>
      <c r="CQ23" s="35" t="b">
        <f t="shared" si="18"/>
        <v>0</v>
      </c>
      <c r="CR23" s="35" t="b">
        <f t="shared" si="18"/>
        <v>0</v>
      </c>
      <c r="CS23" s="35" t="b">
        <f t="shared" si="18"/>
        <v>0</v>
      </c>
      <c r="CT23" s="35" t="b">
        <f t="shared" si="18"/>
        <v>0</v>
      </c>
      <c r="CU23" s="35" t="b">
        <f t="shared" si="18"/>
        <v>0</v>
      </c>
      <c r="CV23" s="35" t="b">
        <f t="shared" si="18"/>
        <v>0</v>
      </c>
      <c r="CW23" s="35" t="b">
        <f t="shared" si="18"/>
        <v>0</v>
      </c>
      <c r="CX23" s="35" t="b">
        <f t="shared" si="18"/>
        <v>0</v>
      </c>
      <c r="CY23" s="35" t="b">
        <f t="shared" si="18"/>
        <v>0</v>
      </c>
      <c r="CZ23" s="35" t="b">
        <f t="shared" si="18"/>
        <v>0</v>
      </c>
      <c r="DA23" s="35" t="b">
        <f t="shared" si="18"/>
        <v>0</v>
      </c>
      <c r="DB23" s="35" t="b">
        <f t="shared" si="18"/>
        <v>0</v>
      </c>
      <c r="DC23" s="35" t="b">
        <f t="shared" si="18"/>
        <v>0</v>
      </c>
      <c r="DD23" s="35" t="b">
        <f t="shared" si="18"/>
        <v>0</v>
      </c>
      <c r="DE23" s="35" t="b">
        <f t="shared" si="18"/>
        <v>0</v>
      </c>
      <c r="DF23" s="35" t="b">
        <f t="shared" si="18"/>
        <v>0</v>
      </c>
      <c r="DG23" s="35" t="b">
        <f t="shared" si="18"/>
        <v>0</v>
      </c>
      <c r="DH23" s="35" t="b">
        <f t="shared" si="18"/>
        <v>0</v>
      </c>
      <c r="DI23" s="35" t="b">
        <f t="shared" si="18"/>
        <v>0</v>
      </c>
      <c r="DJ23" s="35" t="b">
        <f t="shared" si="18"/>
        <v>0</v>
      </c>
      <c r="DK23" s="35" t="b">
        <f t="shared" si="18"/>
        <v>0</v>
      </c>
      <c r="DL23" s="35" t="b">
        <f t="shared" si="18"/>
        <v>0</v>
      </c>
      <c r="DM23" s="35" t="b">
        <f t="shared" si="18"/>
        <v>0</v>
      </c>
      <c r="DN23" s="35" t="b">
        <f t="shared" si="18"/>
        <v>0</v>
      </c>
      <c r="DO23" s="35" t="b">
        <f t="shared" si="18"/>
        <v>0</v>
      </c>
      <c r="DP23" s="35" t="b">
        <f t="shared" si="18"/>
        <v>0</v>
      </c>
      <c r="DQ23" s="35" t="b">
        <f t="shared" si="18"/>
        <v>0</v>
      </c>
      <c r="DR23" s="35" t="b">
        <f t="shared" si="18"/>
        <v>0</v>
      </c>
      <c r="DS23" s="35" t="b">
        <f t="shared" si="18"/>
        <v>0</v>
      </c>
      <c r="DT23" s="35" t="b">
        <f t="shared" si="18"/>
        <v>0</v>
      </c>
      <c r="DU23" s="35" t="b">
        <f t="shared" si="18"/>
        <v>0</v>
      </c>
      <c r="DV23" s="35" t="b">
        <f t="shared" si="18"/>
        <v>0</v>
      </c>
      <c r="DW23" s="35" t="b">
        <f t="shared" si="18"/>
        <v>0</v>
      </c>
      <c r="DX23" s="35" t="b">
        <f t="shared" si="18"/>
        <v>0</v>
      </c>
      <c r="DY23" s="35" t="b">
        <f t="shared" si="18"/>
        <v>0</v>
      </c>
      <c r="DZ23" s="35" t="b">
        <f t="shared" si="18"/>
        <v>0</v>
      </c>
    </row>
    <row r="24" spans="1:130" x14ac:dyDescent="0.25">
      <c r="A24" s="34">
        <f t="shared" si="6"/>
        <v>0</v>
      </c>
      <c r="B24" s="34">
        <f>IF(Textural!M92&lt;&gt;"",Textural!M92,0)</f>
        <v>0</v>
      </c>
      <c r="D24" s="35" t="b">
        <f t="shared" si="7"/>
        <v>0</v>
      </c>
      <c r="E24" s="35" t="b">
        <f t="shared" ref="E24:BP27" si="19">IF(E$1&lt;=$B24,TRUE,FALSE)</f>
        <v>0</v>
      </c>
      <c r="F24" s="35" t="b">
        <f t="shared" si="19"/>
        <v>0</v>
      </c>
      <c r="G24" s="35" t="b">
        <f t="shared" si="19"/>
        <v>0</v>
      </c>
      <c r="H24" s="35" t="b">
        <f t="shared" si="19"/>
        <v>0</v>
      </c>
      <c r="I24" s="35" t="b">
        <f t="shared" si="19"/>
        <v>0</v>
      </c>
      <c r="J24" s="35" t="b">
        <f t="shared" si="19"/>
        <v>0</v>
      </c>
      <c r="K24" s="35" t="b">
        <f t="shared" si="19"/>
        <v>0</v>
      </c>
      <c r="L24" s="35" t="b">
        <f t="shared" si="19"/>
        <v>0</v>
      </c>
      <c r="M24" s="35" t="b">
        <f t="shared" si="19"/>
        <v>0</v>
      </c>
      <c r="N24" s="35" t="b">
        <f t="shared" si="19"/>
        <v>0</v>
      </c>
      <c r="O24" s="35" t="b">
        <f t="shared" si="19"/>
        <v>0</v>
      </c>
      <c r="P24" s="35" t="b">
        <f t="shared" si="19"/>
        <v>0</v>
      </c>
      <c r="Q24" s="35" t="b">
        <f t="shared" si="19"/>
        <v>0</v>
      </c>
      <c r="R24" s="35" t="b">
        <f t="shared" si="19"/>
        <v>0</v>
      </c>
      <c r="S24" s="35" t="b">
        <f t="shared" si="19"/>
        <v>0</v>
      </c>
      <c r="T24" s="35" t="b">
        <f t="shared" si="19"/>
        <v>0</v>
      </c>
      <c r="U24" s="35" t="b">
        <f t="shared" si="19"/>
        <v>0</v>
      </c>
      <c r="V24" s="35" t="b">
        <f t="shared" si="19"/>
        <v>0</v>
      </c>
      <c r="W24" s="35" t="b">
        <f t="shared" si="19"/>
        <v>0</v>
      </c>
      <c r="X24" s="35" t="b">
        <f t="shared" si="19"/>
        <v>0</v>
      </c>
      <c r="Y24" s="35" t="b">
        <f t="shared" si="19"/>
        <v>0</v>
      </c>
      <c r="Z24" s="35" t="b">
        <f t="shared" si="19"/>
        <v>0</v>
      </c>
      <c r="AA24" s="35" t="b">
        <f t="shared" si="19"/>
        <v>0</v>
      </c>
      <c r="AB24" s="35" t="b">
        <f t="shared" si="19"/>
        <v>0</v>
      </c>
      <c r="AC24" s="35" t="b">
        <f t="shared" si="19"/>
        <v>0</v>
      </c>
      <c r="AD24" s="35" t="b">
        <f t="shared" si="19"/>
        <v>0</v>
      </c>
      <c r="AE24" s="35" t="b">
        <f t="shared" si="19"/>
        <v>0</v>
      </c>
      <c r="AF24" s="35" t="b">
        <f t="shared" si="19"/>
        <v>0</v>
      </c>
      <c r="AG24" s="35" t="b">
        <f t="shared" si="19"/>
        <v>0</v>
      </c>
      <c r="AH24" s="35" t="b">
        <f t="shared" si="19"/>
        <v>0</v>
      </c>
      <c r="AI24" s="35" t="b">
        <f t="shared" si="19"/>
        <v>0</v>
      </c>
      <c r="AJ24" s="35" t="b">
        <f t="shared" si="19"/>
        <v>0</v>
      </c>
      <c r="AK24" s="35" t="b">
        <f t="shared" si="19"/>
        <v>0</v>
      </c>
      <c r="AL24" s="35" t="b">
        <f t="shared" si="19"/>
        <v>0</v>
      </c>
      <c r="AM24" s="35" t="b">
        <f t="shared" si="19"/>
        <v>0</v>
      </c>
      <c r="AN24" s="35" t="b">
        <f t="shared" si="19"/>
        <v>0</v>
      </c>
      <c r="AO24" s="35" t="b">
        <f t="shared" si="19"/>
        <v>0</v>
      </c>
      <c r="AP24" s="35" t="b">
        <f t="shared" si="19"/>
        <v>0</v>
      </c>
      <c r="AQ24" s="35" t="b">
        <f t="shared" si="19"/>
        <v>0</v>
      </c>
      <c r="AR24" s="35" t="b">
        <f t="shared" si="19"/>
        <v>0</v>
      </c>
      <c r="AS24" s="35" t="b">
        <f t="shared" si="19"/>
        <v>0</v>
      </c>
      <c r="AT24" s="35" t="b">
        <f t="shared" si="19"/>
        <v>0</v>
      </c>
      <c r="AU24" s="35" t="b">
        <f t="shared" si="19"/>
        <v>0</v>
      </c>
      <c r="AV24" s="35" t="b">
        <f t="shared" si="19"/>
        <v>0</v>
      </c>
      <c r="AW24" s="35" t="b">
        <f t="shared" si="19"/>
        <v>0</v>
      </c>
      <c r="AX24" s="35" t="b">
        <f t="shared" si="19"/>
        <v>0</v>
      </c>
      <c r="AY24" s="35" t="b">
        <f t="shared" si="19"/>
        <v>0</v>
      </c>
      <c r="AZ24" s="35" t="b">
        <f t="shared" si="19"/>
        <v>0</v>
      </c>
      <c r="BA24" s="35" t="b">
        <f t="shared" si="19"/>
        <v>0</v>
      </c>
      <c r="BB24" s="35" t="b">
        <f t="shared" si="19"/>
        <v>0</v>
      </c>
      <c r="BC24" s="35" t="b">
        <f t="shared" si="19"/>
        <v>0</v>
      </c>
      <c r="BD24" s="35" t="b">
        <f t="shared" si="19"/>
        <v>0</v>
      </c>
      <c r="BE24" s="35" t="b">
        <f t="shared" si="19"/>
        <v>0</v>
      </c>
      <c r="BF24" s="35" t="b">
        <f t="shared" si="19"/>
        <v>0</v>
      </c>
      <c r="BG24" s="35" t="b">
        <f t="shared" si="19"/>
        <v>0</v>
      </c>
      <c r="BH24" s="35" t="b">
        <f t="shared" si="19"/>
        <v>0</v>
      </c>
      <c r="BI24" s="35" t="b">
        <f t="shared" si="19"/>
        <v>0</v>
      </c>
      <c r="BJ24" s="35" t="b">
        <f t="shared" si="19"/>
        <v>0</v>
      </c>
      <c r="BK24" s="35" t="b">
        <f t="shared" si="19"/>
        <v>0</v>
      </c>
      <c r="BL24" s="35" t="b">
        <f t="shared" si="19"/>
        <v>0</v>
      </c>
      <c r="BM24" s="35" t="b">
        <f t="shared" si="19"/>
        <v>0</v>
      </c>
      <c r="BN24" s="35" t="b">
        <f t="shared" si="19"/>
        <v>0</v>
      </c>
      <c r="BO24" s="35" t="b">
        <f t="shared" si="19"/>
        <v>0</v>
      </c>
      <c r="BP24" s="35" t="b">
        <f t="shared" si="19"/>
        <v>0</v>
      </c>
      <c r="BQ24" s="35" t="b">
        <f t="shared" si="18"/>
        <v>0</v>
      </c>
      <c r="BR24" s="35" t="b">
        <f t="shared" si="18"/>
        <v>0</v>
      </c>
      <c r="BS24" s="35" t="b">
        <f t="shared" si="18"/>
        <v>0</v>
      </c>
      <c r="BT24" s="35" t="b">
        <f t="shared" si="18"/>
        <v>0</v>
      </c>
      <c r="BU24" s="35" t="b">
        <f t="shared" si="18"/>
        <v>0</v>
      </c>
      <c r="BV24" s="35" t="b">
        <f t="shared" si="18"/>
        <v>0</v>
      </c>
      <c r="BW24" s="35" t="b">
        <f t="shared" si="18"/>
        <v>0</v>
      </c>
      <c r="BX24" s="35" t="b">
        <f t="shared" si="18"/>
        <v>0</v>
      </c>
      <c r="BY24" s="35" t="b">
        <f t="shared" si="18"/>
        <v>0</v>
      </c>
      <c r="BZ24" s="35" t="b">
        <f t="shared" si="18"/>
        <v>0</v>
      </c>
      <c r="CA24" s="35" t="b">
        <f t="shared" si="18"/>
        <v>0</v>
      </c>
      <c r="CB24" s="35" t="b">
        <f t="shared" si="18"/>
        <v>0</v>
      </c>
      <c r="CC24" s="35" t="b">
        <f t="shared" si="18"/>
        <v>0</v>
      </c>
      <c r="CD24" s="35" t="b">
        <f t="shared" si="18"/>
        <v>0</v>
      </c>
      <c r="CE24" s="35" t="b">
        <f t="shared" si="18"/>
        <v>0</v>
      </c>
      <c r="CF24" s="35" t="b">
        <f t="shared" si="18"/>
        <v>0</v>
      </c>
      <c r="CG24" s="35" t="b">
        <f t="shared" si="18"/>
        <v>0</v>
      </c>
      <c r="CH24" s="35" t="b">
        <f t="shared" si="18"/>
        <v>0</v>
      </c>
      <c r="CI24" s="35" t="b">
        <f t="shared" si="18"/>
        <v>0</v>
      </c>
      <c r="CJ24" s="35" t="b">
        <f t="shared" si="18"/>
        <v>0</v>
      </c>
      <c r="CK24" s="35" t="b">
        <f t="shared" si="18"/>
        <v>0</v>
      </c>
      <c r="CL24" s="35" t="b">
        <f t="shared" si="18"/>
        <v>0</v>
      </c>
      <c r="CM24" s="35" t="b">
        <f t="shared" si="18"/>
        <v>0</v>
      </c>
      <c r="CN24" s="35" t="b">
        <f t="shared" si="18"/>
        <v>0</v>
      </c>
      <c r="CO24" s="35" t="b">
        <f t="shared" si="18"/>
        <v>0</v>
      </c>
      <c r="CP24" s="35" t="b">
        <f t="shared" si="18"/>
        <v>0</v>
      </c>
      <c r="CQ24" s="35" t="b">
        <f t="shared" si="18"/>
        <v>0</v>
      </c>
      <c r="CR24" s="35" t="b">
        <f t="shared" si="18"/>
        <v>0</v>
      </c>
      <c r="CS24" s="35" t="b">
        <f t="shared" si="18"/>
        <v>0</v>
      </c>
      <c r="CT24" s="35" t="b">
        <f t="shared" si="18"/>
        <v>0</v>
      </c>
      <c r="CU24" s="35" t="b">
        <f t="shared" si="18"/>
        <v>0</v>
      </c>
      <c r="CV24" s="35" t="b">
        <f t="shared" si="18"/>
        <v>0</v>
      </c>
      <c r="CW24" s="35" t="b">
        <f t="shared" si="18"/>
        <v>0</v>
      </c>
      <c r="CX24" s="35" t="b">
        <f t="shared" si="18"/>
        <v>0</v>
      </c>
      <c r="CY24" s="35" t="b">
        <f t="shared" si="18"/>
        <v>0</v>
      </c>
      <c r="CZ24" s="35" t="b">
        <f t="shared" si="18"/>
        <v>0</v>
      </c>
      <c r="DA24" s="35" t="b">
        <f t="shared" si="18"/>
        <v>0</v>
      </c>
      <c r="DB24" s="35" t="b">
        <f t="shared" si="18"/>
        <v>0</v>
      </c>
      <c r="DC24" s="35" t="b">
        <f t="shared" si="18"/>
        <v>0</v>
      </c>
      <c r="DD24" s="35" t="b">
        <f t="shared" si="18"/>
        <v>0</v>
      </c>
      <c r="DE24" s="35" t="b">
        <f t="shared" si="18"/>
        <v>0</v>
      </c>
      <c r="DF24" s="35" t="b">
        <f t="shared" si="18"/>
        <v>0</v>
      </c>
      <c r="DG24" s="35" t="b">
        <f t="shared" si="18"/>
        <v>0</v>
      </c>
      <c r="DH24" s="35" t="b">
        <f t="shared" si="18"/>
        <v>0</v>
      </c>
      <c r="DI24" s="35" t="b">
        <f t="shared" si="18"/>
        <v>0</v>
      </c>
      <c r="DJ24" s="35" t="b">
        <f t="shared" si="18"/>
        <v>0</v>
      </c>
      <c r="DK24" s="35" t="b">
        <f t="shared" si="18"/>
        <v>0</v>
      </c>
      <c r="DL24" s="35" t="b">
        <f t="shared" si="18"/>
        <v>0</v>
      </c>
      <c r="DM24" s="35" t="b">
        <f t="shared" si="18"/>
        <v>0</v>
      </c>
      <c r="DN24" s="35" t="b">
        <f t="shared" si="18"/>
        <v>0</v>
      </c>
      <c r="DO24" s="35" t="b">
        <f t="shared" si="18"/>
        <v>0</v>
      </c>
      <c r="DP24" s="35" t="b">
        <f t="shared" si="18"/>
        <v>0</v>
      </c>
      <c r="DQ24" s="35" t="b">
        <f t="shared" si="18"/>
        <v>0</v>
      </c>
      <c r="DR24" s="35" t="b">
        <f t="shared" si="18"/>
        <v>0</v>
      </c>
      <c r="DS24" s="35" t="b">
        <f t="shared" si="18"/>
        <v>0</v>
      </c>
      <c r="DT24" s="35" t="b">
        <f t="shared" si="18"/>
        <v>0</v>
      </c>
      <c r="DU24" s="35" t="b">
        <f t="shared" si="18"/>
        <v>0</v>
      </c>
      <c r="DV24" s="35" t="b">
        <f t="shared" si="18"/>
        <v>0</v>
      </c>
      <c r="DW24" s="35" t="b">
        <f t="shared" si="18"/>
        <v>0</v>
      </c>
      <c r="DX24" s="35" t="b">
        <f t="shared" si="18"/>
        <v>0</v>
      </c>
      <c r="DY24" s="35" t="b">
        <f t="shared" si="18"/>
        <v>0</v>
      </c>
      <c r="DZ24" s="35" t="b">
        <f t="shared" si="18"/>
        <v>0</v>
      </c>
    </row>
    <row r="25" spans="1:130" x14ac:dyDescent="0.25">
      <c r="A25" s="34">
        <f t="shared" si="6"/>
        <v>0</v>
      </c>
      <c r="B25" s="34">
        <f>IF(Textural!M93&lt;&gt;"",Textural!M93,0)</f>
        <v>0</v>
      </c>
      <c r="D25" s="35" t="b">
        <f t="shared" si="7"/>
        <v>0</v>
      </c>
      <c r="E25" s="35" t="b">
        <f t="shared" si="19"/>
        <v>0</v>
      </c>
      <c r="F25" s="35" t="b">
        <f t="shared" si="19"/>
        <v>0</v>
      </c>
      <c r="G25" s="35" t="b">
        <f t="shared" si="19"/>
        <v>0</v>
      </c>
      <c r="H25" s="35" t="b">
        <f t="shared" si="19"/>
        <v>0</v>
      </c>
      <c r="I25" s="35" t="b">
        <f t="shared" si="19"/>
        <v>0</v>
      </c>
      <c r="J25" s="35" t="b">
        <f t="shared" si="19"/>
        <v>0</v>
      </c>
      <c r="K25" s="35" t="b">
        <f t="shared" si="19"/>
        <v>0</v>
      </c>
      <c r="L25" s="35" t="b">
        <f t="shared" si="19"/>
        <v>0</v>
      </c>
      <c r="M25" s="35" t="b">
        <f t="shared" si="19"/>
        <v>0</v>
      </c>
      <c r="N25" s="35" t="b">
        <f t="shared" si="19"/>
        <v>0</v>
      </c>
      <c r="O25" s="35" t="b">
        <f t="shared" si="19"/>
        <v>0</v>
      </c>
      <c r="P25" s="35" t="b">
        <f t="shared" si="19"/>
        <v>0</v>
      </c>
      <c r="Q25" s="35" t="b">
        <f t="shared" si="19"/>
        <v>0</v>
      </c>
      <c r="R25" s="35" t="b">
        <f t="shared" si="19"/>
        <v>0</v>
      </c>
      <c r="S25" s="35" t="b">
        <f t="shared" si="19"/>
        <v>0</v>
      </c>
      <c r="T25" s="35" t="b">
        <f t="shared" si="19"/>
        <v>0</v>
      </c>
      <c r="U25" s="35" t="b">
        <f t="shared" si="19"/>
        <v>0</v>
      </c>
      <c r="V25" s="35" t="b">
        <f t="shared" si="19"/>
        <v>0</v>
      </c>
      <c r="W25" s="35" t="b">
        <f t="shared" si="19"/>
        <v>0</v>
      </c>
      <c r="X25" s="35" t="b">
        <f t="shared" si="19"/>
        <v>0</v>
      </c>
      <c r="Y25" s="35" t="b">
        <f t="shared" si="19"/>
        <v>0</v>
      </c>
      <c r="Z25" s="35" t="b">
        <f t="shared" si="19"/>
        <v>0</v>
      </c>
      <c r="AA25" s="35" t="b">
        <f t="shared" si="19"/>
        <v>0</v>
      </c>
      <c r="AB25" s="35" t="b">
        <f t="shared" si="19"/>
        <v>0</v>
      </c>
      <c r="AC25" s="35" t="b">
        <f t="shared" si="19"/>
        <v>0</v>
      </c>
      <c r="AD25" s="35" t="b">
        <f t="shared" si="19"/>
        <v>0</v>
      </c>
      <c r="AE25" s="35" t="b">
        <f t="shared" si="19"/>
        <v>0</v>
      </c>
      <c r="AF25" s="35" t="b">
        <f t="shared" si="19"/>
        <v>0</v>
      </c>
      <c r="AG25" s="35" t="b">
        <f t="shared" si="19"/>
        <v>0</v>
      </c>
      <c r="AH25" s="35" t="b">
        <f t="shared" si="19"/>
        <v>0</v>
      </c>
      <c r="AI25" s="35" t="b">
        <f t="shared" si="19"/>
        <v>0</v>
      </c>
      <c r="AJ25" s="35" t="b">
        <f t="shared" si="19"/>
        <v>0</v>
      </c>
      <c r="AK25" s="35" t="b">
        <f t="shared" si="19"/>
        <v>0</v>
      </c>
      <c r="AL25" s="35" t="b">
        <f t="shared" si="19"/>
        <v>0</v>
      </c>
      <c r="AM25" s="35" t="b">
        <f t="shared" si="19"/>
        <v>0</v>
      </c>
      <c r="AN25" s="35" t="b">
        <f t="shared" si="19"/>
        <v>0</v>
      </c>
      <c r="AO25" s="35" t="b">
        <f t="shared" si="19"/>
        <v>0</v>
      </c>
      <c r="AP25" s="35" t="b">
        <f t="shared" si="19"/>
        <v>0</v>
      </c>
      <c r="AQ25" s="35" t="b">
        <f t="shared" si="19"/>
        <v>0</v>
      </c>
      <c r="AR25" s="35" t="b">
        <f t="shared" si="19"/>
        <v>0</v>
      </c>
      <c r="AS25" s="35" t="b">
        <f t="shared" si="19"/>
        <v>0</v>
      </c>
      <c r="AT25" s="35" t="b">
        <f t="shared" si="19"/>
        <v>0</v>
      </c>
      <c r="AU25" s="35" t="b">
        <f t="shared" si="19"/>
        <v>0</v>
      </c>
      <c r="AV25" s="35" t="b">
        <f t="shared" si="19"/>
        <v>0</v>
      </c>
      <c r="AW25" s="35" t="b">
        <f t="shared" si="19"/>
        <v>0</v>
      </c>
      <c r="AX25" s="35" t="b">
        <f t="shared" si="19"/>
        <v>0</v>
      </c>
      <c r="AY25" s="35" t="b">
        <f t="shared" si="19"/>
        <v>0</v>
      </c>
      <c r="AZ25" s="35" t="b">
        <f t="shared" si="19"/>
        <v>0</v>
      </c>
      <c r="BA25" s="35" t="b">
        <f t="shared" si="19"/>
        <v>0</v>
      </c>
      <c r="BB25" s="35" t="b">
        <f t="shared" si="19"/>
        <v>0</v>
      </c>
      <c r="BC25" s="35" t="b">
        <f t="shared" si="19"/>
        <v>0</v>
      </c>
      <c r="BD25" s="35" t="b">
        <f t="shared" si="19"/>
        <v>0</v>
      </c>
      <c r="BE25" s="35" t="b">
        <f t="shared" si="19"/>
        <v>0</v>
      </c>
      <c r="BF25" s="35" t="b">
        <f t="shared" si="19"/>
        <v>0</v>
      </c>
      <c r="BG25" s="35" t="b">
        <f t="shared" si="19"/>
        <v>0</v>
      </c>
      <c r="BH25" s="35" t="b">
        <f t="shared" si="19"/>
        <v>0</v>
      </c>
      <c r="BI25" s="35" t="b">
        <f t="shared" si="19"/>
        <v>0</v>
      </c>
      <c r="BJ25" s="35" t="b">
        <f t="shared" si="19"/>
        <v>0</v>
      </c>
      <c r="BK25" s="35" t="b">
        <f t="shared" si="19"/>
        <v>0</v>
      </c>
      <c r="BL25" s="35" t="b">
        <f t="shared" si="19"/>
        <v>0</v>
      </c>
      <c r="BM25" s="35" t="b">
        <f t="shared" si="19"/>
        <v>0</v>
      </c>
      <c r="BN25" s="35" t="b">
        <f t="shared" si="19"/>
        <v>0</v>
      </c>
      <c r="BO25" s="35" t="b">
        <f t="shared" si="19"/>
        <v>0</v>
      </c>
      <c r="BP25" s="35" t="b">
        <f t="shared" si="19"/>
        <v>0</v>
      </c>
      <c r="BQ25" s="35" t="b">
        <f t="shared" si="18"/>
        <v>0</v>
      </c>
      <c r="BR25" s="35" t="b">
        <f t="shared" si="18"/>
        <v>0</v>
      </c>
      <c r="BS25" s="35" t="b">
        <f t="shared" si="18"/>
        <v>0</v>
      </c>
      <c r="BT25" s="35" t="b">
        <f t="shared" si="18"/>
        <v>0</v>
      </c>
      <c r="BU25" s="35" t="b">
        <f t="shared" si="18"/>
        <v>0</v>
      </c>
      <c r="BV25" s="35" t="b">
        <f t="shared" si="18"/>
        <v>0</v>
      </c>
      <c r="BW25" s="35" t="b">
        <f t="shared" si="18"/>
        <v>0</v>
      </c>
      <c r="BX25" s="35" t="b">
        <f t="shared" si="18"/>
        <v>0</v>
      </c>
      <c r="BY25" s="35" t="b">
        <f t="shared" si="18"/>
        <v>0</v>
      </c>
      <c r="BZ25" s="35" t="b">
        <f t="shared" si="18"/>
        <v>0</v>
      </c>
      <c r="CA25" s="35" t="b">
        <f t="shared" si="18"/>
        <v>0</v>
      </c>
      <c r="CB25" s="35" t="b">
        <f t="shared" si="18"/>
        <v>0</v>
      </c>
      <c r="CC25" s="35" t="b">
        <f t="shared" si="18"/>
        <v>0</v>
      </c>
      <c r="CD25" s="35" t="b">
        <f t="shared" si="18"/>
        <v>0</v>
      </c>
      <c r="CE25" s="35" t="b">
        <f t="shared" si="18"/>
        <v>0</v>
      </c>
      <c r="CF25" s="35" t="b">
        <f t="shared" si="18"/>
        <v>0</v>
      </c>
      <c r="CG25" s="35" t="b">
        <f t="shared" si="18"/>
        <v>0</v>
      </c>
      <c r="CH25" s="35" t="b">
        <f t="shared" si="18"/>
        <v>0</v>
      </c>
      <c r="CI25" s="35" t="b">
        <f t="shared" si="18"/>
        <v>0</v>
      </c>
      <c r="CJ25" s="35" t="b">
        <f t="shared" si="18"/>
        <v>0</v>
      </c>
      <c r="CK25" s="35" t="b">
        <f t="shared" si="18"/>
        <v>0</v>
      </c>
      <c r="CL25" s="35" t="b">
        <f t="shared" si="18"/>
        <v>0</v>
      </c>
      <c r="CM25" s="35" t="b">
        <f t="shared" si="18"/>
        <v>0</v>
      </c>
      <c r="CN25" s="35" t="b">
        <f t="shared" si="18"/>
        <v>0</v>
      </c>
      <c r="CO25" s="35" t="b">
        <f t="shared" si="18"/>
        <v>0</v>
      </c>
      <c r="CP25" s="35" t="b">
        <f t="shared" si="18"/>
        <v>0</v>
      </c>
      <c r="CQ25" s="35" t="b">
        <f t="shared" si="18"/>
        <v>0</v>
      </c>
      <c r="CR25" s="35" t="b">
        <f t="shared" si="18"/>
        <v>0</v>
      </c>
      <c r="CS25" s="35" t="b">
        <f t="shared" si="18"/>
        <v>0</v>
      </c>
      <c r="CT25" s="35" t="b">
        <f t="shared" si="18"/>
        <v>0</v>
      </c>
      <c r="CU25" s="35" t="b">
        <f t="shared" si="18"/>
        <v>0</v>
      </c>
      <c r="CV25" s="35" t="b">
        <f t="shared" si="18"/>
        <v>0</v>
      </c>
      <c r="CW25" s="35" t="b">
        <f t="shared" si="18"/>
        <v>0</v>
      </c>
      <c r="CX25" s="35" t="b">
        <f t="shared" si="18"/>
        <v>0</v>
      </c>
      <c r="CY25" s="35" t="b">
        <f t="shared" si="18"/>
        <v>0</v>
      </c>
      <c r="CZ25" s="35" t="b">
        <f t="shared" si="18"/>
        <v>0</v>
      </c>
      <c r="DA25" s="35" t="b">
        <f t="shared" si="18"/>
        <v>0</v>
      </c>
      <c r="DB25" s="35" t="b">
        <f t="shared" si="18"/>
        <v>0</v>
      </c>
      <c r="DC25" s="35" t="b">
        <f t="shared" si="18"/>
        <v>0</v>
      </c>
      <c r="DD25" s="35" t="b">
        <f t="shared" si="18"/>
        <v>0</v>
      </c>
      <c r="DE25" s="35" t="b">
        <f t="shared" si="18"/>
        <v>0</v>
      </c>
      <c r="DF25" s="35" t="b">
        <f t="shared" si="18"/>
        <v>0</v>
      </c>
      <c r="DG25" s="35" t="b">
        <f t="shared" si="18"/>
        <v>0</v>
      </c>
      <c r="DH25" s="35" t="b">
        <f t="shared" si="18"/>
        <v>0</v>
      </c>
      <c r="DI25" s="35" t="b">
        <f t="shared" si="18"/>
        <v>0</v>
      </c>
      <c r="DJ25" s="35" t="b">
        <f t="shared" si="18"/>
        <v>0</v>
      </c>
      <c r="DK25" s="35" t="b">
        <f t="shared" si="18"/>
        <v>0</v>
      </c>
      <c r="DL25" s="35" t="b">
        <f t="shared" si="18"/>
        <v>0</v>
      </c>
      <c r="DM25" s="35" t="b">
        <f t="shared" si="18"/>
        <v>0</v>
      </c>
      <c r="DN25" s="35" t="b">
        <f t="shared" si="18"/>
        <v>0</v>
      </c>
      <c r="DO25" s="35" t="b">
        <f t="shared" si="18"/>
        <v>0</v>
      </c>
      <c r="DP25" s="35" t="b">
        <f t="shared" si="18"/>
        <v>0</v>
      </c>
      <c r="DQ25" s="35" t="b">
        <f t="shared" si="18"/>
        <v>0</v>
      </c>
      <c r="DR25" s="35" t="b">
        <f t="shared" si="18"/>
        <v>0</v>
      </c>
      <c r="DS25" s="35" t="b">
        <f t="shared" si="18"/>
        <v>0</v>
      </c>
      <c r="DT25" s="35" t="b">
        <f t="shared" si="18"/>
        <v>0</v>
      </c>
      <c r="DU25" s="35" t="b">
        <f t="shared" si="18"/>
        <v>0</v>
      </c>
      <c r="DV25" s="35" t="b">
        <f t="shared" si="18"/>
        <v>0</v>
      </c>
      <c r="DW25" s="35" t="b">
        <f t="shared" si="18"/>
        <v>0</v>
      </c>
      <c r="DX25" s="35" t="b">
        <f t="shared" si="18"/>
        <v>0</v>
      </c>
      <c r="DY25" s="35" t="b">
        <f t="shared" si="18"/>
        <v>0</v>
      </c>
      <c r="DZ25" s="35" t="b">
        <f t="shared" si="18"/>
        <v>0</v>
      </c>
    </row>
    <row r="26" spans="1:130" x14ac:dyDescent="0.25">
      <c r="A26" s="34">
        <f t="shared" si="6"/>
        <v>0</v>
      </c>
      <c r="B26" s="34">
        <f>IF(Textural!M94&lt;&gt;"",Textural!M94,0)</f>
        <v>0</v>
      </c>
      <c r="D26" s="35" t="b">
        <f t="shared" si="7"/>
        <v>0</v>
      </c>
      <c r="E26" s="35" t="b">
        <f t="shared" si="19"/>
        <v>0</v>
      </c>
      <c r="F26" s="35" t="b">
        <f t="shared" si="19"/>
        <v>0</v>
      </c>
      <c r="G26" s="35" t="b">
        <f t="shared" si="19"/>
        <v>0</v>
      </c>
      <c r="H26" s="35" t="b">
        <f t="shared" si="19"/>
        <v>0</v>
      </c>
      <c r="I26" s="35" t="b">
        <f t="shared" si="19"/>
        <v>0</v>
      </c>
      <c r="J26" s="35" t="b">
        <f t="shared" si="19"/>
        <v>0</v>
      </c>
      <c r="K26" s="35" t="b">
        <f t="shared" si="19"/>
        <v>0</v>
      </c>
      <c r="L26" s="35" t="b">
        <f t="shared" si="19"/>
        <v>0</v>
      </c>
      <c r="M26" s="35" t="b">
        <f t="shared" si="19"/>
        <v>0</v>
      </c>
      <c r="N26" s="35" t="b">
        <f t="shared" si="19"/>
        <v>0</v>
      </c>
      <c r="O26" s="35" t="b">
        <f t="shared" si="19"/>
        <v>0</v>
      </c>
      <c r="P26" s="35" t="b">
        <f t="shared" si="19"/>
        <v>0</v>
      </c>
      <c r="Q26" s="35" t="b">
        <f t="shared" si="19"/>
        <v>0</v>
      </c>
      <c r="R26" s="35" t="b">
        <f t="shared" si="19"/>
        <v>0</v>
      </c>
      <c r="S26" s="35" t="b">
        <f t="shared" si="19"/>
        <v>0</v>
      </c>
      <c r="T26" s="35" t="b">
        <f t="shared" si="19"/>
        <v>0</v>
      </c>
      <c r="U26" s="35" t="b">
        <f t="shared" si="19"/>
        <v>0</v>
      </c>
      <c r="V26" s="35" t="b">
        <f t="shared" si="19"/>
        <v>0</v>
      </c>
      <c r="W26" s="35" t="b">
        <f t="shared" si="19"/>
        <v>0</v>
      </c>
      <c r="X26" s="35" t="b">
        <f t="shared" si="19"/>
        <v>0</v>
      </c>
      <c r="Y26" s="35" t="b">
        <f t="shared" si="19"/>
        <v>0</v>
      </c>
      <c r="Z26" s="35" t="b">
        <f t="shared" si="19"/>
        <v>0</v>
      </c>
      <c r="AA26" s="35" t="b">
        <f t="shared" si="19"/>
        <v>0</v>
      </c>
      <c r="AB26" s="35" t="b">
        <f t="shared" si="19"/>
        <v>0</v>
      </c>
      <c r="AC26" s="35" t="b">
        <f t="shared" si="19"/>
        <v>0</v>
      </c>
      <c r="AD26" s="35" t="b">
        <f t="shared" si="19"/>
        <v>0</v>
      </c>
      <c r="AE26" s="35" t="b">
        <f t="shared" si="19"/>
        <v>0</v>
      </c>
      <c r="AF26" s="35" t="b">
        <f t="shared" si="19"/>
        <v>0</v>
      </c>
      <c r="AG26" s="35" t="b">
        <f t="shared" si="19"/>
        <v>0</v>
      </c>
      <c r="AH26" s="35" t="b">
        <f t="shared" si="19"/>
        <v>0</v>
      </c>
      <c r="AI26" s="35" t="b">
        <f t="shared" si="19"/>
        <v>0</v>
      </c>
      <c r="AJ26" s="35" t="b">
        <f t="shared" si="19"/>
        <v>0</v>
      </c>
      <c r="AK26" s="35" t="b">
        <f t="shared" si="19"/>
        <v>0</v>
      </c>
      <c r="AL26" s="35" t="b">
        <f t="shared" si="19"/>
        <v>0</v>
      </c>
      <c r="AM26" s="35" t="b">
        <f t="shared" si="19"/>
        <v>0</v>
      </c>
      <c r="AN26" s="35" t="b">
        <f t="shared" si="19"/>
        <v>0</v>
      </c>
      <c r="AO26" s="35" t="b">
        <f t="shared" si="19"/>
        <v>0</v>
      </c>
      <c r="AP26" s="35" t="b">
        <f t="shared" si="19"/>
        <v>0</v>
      </c>
      <c r="AQ26" s="35" t="b">
        <f t="shared" si="19"/>
        <v>0</v>
      </c>
      <c r="AR26" s="35" t="b">
        <f t="shared" si="19"/>
        <v>0</v>
      </c>
      <c r="AS26" s="35" t="b">
        <f t="shared" si="19"/>
        <v>0</v>
      </c>
      <c r="AT26" s="35" t="b">
        <f t="shared" si="19"/>
        <v>0</v>
      </c>
      <c r="AU26" s="35" t="b">
        <f t="shared" si="19"/>
        <v>0</v>
      </c>
      <c r="AV26" s="35" t="b">
        <f t="shared" si="19"/>
        <v>0</v>
      </c>
      <c r="AW26" s="35" t="b">
        <f t="shared" si="19"/>
        <v>0</v>
      </c>
      <c r="AX26" s="35" t="b">
        <f t="shared" si="19"/>
        <v>0</v>
      </c>
      <c r="AY26" s="35" t="b">
        <f t="shared" si="19"/>
        <v>0</v>
      </c>
      <c r="AZ26" s="35" t="b">
        <f t="shared" si="19"/>
        <v>0</v>
      </c>
      <c r="BA26" s="35" t="b">
        <f t="shared" si="19"/>
        <v>0</v>
      </c>
      <c r="BB26" s="35" t="b">
        <f t="shared" si="19"/>
        <v>0</v>
      </c>
      <c r="BC26" s="35" t="b">
        <f t="shared" si="19"/>
        <v>0</v>
      </c>
      <c r="BD26" s="35" t="b">
        <f t="shared" si="19"/>
        <v>0</v>
      </c>
      <c r="BE26" s="35" t="b">
        <f t="shared" si="19"/>
        <v>0</v>
      </c>
      <c r="BF26" s="35" t="b">
        <f t="shared" si="19"/>
        <v>0</v>
      </c>
      <c r="BG26" s="35" t="b">
        <f t="shared" si="19"/>
        <v>0</v>
      </c>
      <c r="BH26" s="35" t="b">
        <f t="shared" si="19"/>
        <v>0</v>
      </c>
      <c r="BI26" s="35" t="b">
        <f t="shared" si="19"/>
        <v>0</v>
      </c>
      <c r="BJ26" s="35" t="b">
        <f t="shared" si="19"/>
        <v>0</v>
      </c>
      <c r="BK26" s="35" t="b">
        <f t="shared" si="19"/>
        <v>0</v>
      </c>
      <c r="BL26" s="35" t="b">
        <f t="shared" si="19"/>
        <v>0</v>
      </c>
      <c r="BM26" s="35" t="b">
        <f t="shared" si="19"/>
        <v>0</v>
      </c>
      <c r="BN26" s="35" t="b">
        <f t="shared" si="19"/>
        <v>0</v>
      </c>
      <c r="BO26" s="35" t="b">
        <f t="shared" si="19"/>
        <v>0</v>
      </c>
      <c r="BP26" s="35" t="b">
        <f t="shared" si="19"/>
        <v>0</v>
      </c>
      <c r="BQ26" s="35" t="b">
        <f t="shared" si="18"/>
        <v>0</v>
      </c>
      <c r="BR26" s="35" t="b">
        <f t="shared" si="18"/>
        <v>0</v>
      </c>
      <c r="BS26" s="35" t="b">
        <f t="shared" si="18"/>
        <v>0</v>
      </c>
      <c r="BT26" s="35" t="b">
        <f t="shared" si="18"/>
        <v>0</v>
      </c>
      <c r="BU26" s="35" t="b">
        <f t="shared" si="18"/>
        <v>0</v>
      </c>
      <c r="BV26" s="35" t="b">
        <f t="shared" si="18"/>
        <v>0</v>
      </c>
      <c r="BW26" s="35" t="b">
        <f t="shared" si="18"/>
        <v>0</v>
      </c>
      <c r="BX26" s="35" t="b">
        <f t="shared" si="18"/>
        <v>0</v>
      </c>
      <c r="BY26" s="35" t="b">
        <f t="shared" si="18"/>
        <v>0</v>
      </c>
      <c r="BZ26" s="35" t="b">
        <f t="shared" si="18"/>
        <v>0</v>
      </c>
      <c r="CA26" s="35" t="b">
        <f t="shared" si="18"/>
        <v>0</v>
      </c>
      <c r="CB26" s="35" t="b">
        <f t="shared" si="18"/>
        <v>0</v>
      </c>
      <c r="CC26" s="35" t="b">
        <f t="shared" si="18"/>
        <v>0</v>
      </c>
      <c r="CD26" s="35" t="b">
        <f t="shared" si="18"/>
        <v>0</v>
      </c>
      <c r="CE26" s="35" t="b">
        <f t="shared" si="18"/>
        <v>0</v>
      </c>
      <c r="CF26" s="35" t="b">
        <f t="shared" si="18"/>
        <v>0</v>
      </c>
      <c r="CG26" s="35" t="b">
        <f t="shared" si="18"/>
        <v>0</v>
      </c>
      <c r="CH26" s="35" t="b">
        <f t="shared" si="18"/>
        <v>0</v>
      </c>
      <c r="CI26" s="35" t="b">
        <f t="shared" si="18"/>
        <v>0</v>
      </c>
      <c r="CJ26" s="35" t="b">
        <f t="shared" si="18"/>
        <v>0</v>
      </c>
      <c r="CK26" s="35" t="b">
        <f t="shared" si="18"/>
        <v>0</v>
      </c>
      <c r="CL26" s="35" t="b">
        <f t="shared" si="18"/>
        <v>0</v>
      </c>
      <c r="CM26" s="35" t="b">
        <f t="shared" si="18"/>
        <v>0</v>
      </c>
      <c r="CN26" s="35" t="b">
        <f t="shared" si="18"/>
        <v>0</v>
      </c>
      <c r="CO26" s="35" t="b">
        <f t="shared" si="18"/>
        <v>0</v>
      </c>
      <c r="CP26" s="35" t="b">
        <f t="shared" si="18"/>
        <v>0</v>
      </c>
      <c r="CQ26" s="35" t="b">
        <f t="shared" si="18"/>
        <v>0</v>
      </c>
      <c r="CR26" s="35" t="b">
        <f t="shared" si="18"/>
        <v>0</v>
      </c>
      <c r="CS26" s="35" t="b">
        <f t="shared" si="18"/>
        <v>0</v>
      </c>
      <c r="CT26" s="35" t="b">
        <f t="shared" si="18"/>
        <v>0</v>
      </c>
      <c r="CU26" s="35" t="b">
        <f t="shared" si="18"/>
        <v>0</v>
      </c>
      <c r="CV26" s="35" t="b">
        <f t="shared" si="18"/>
        <v>0</v>
      </c>
      <c r="CW26" s="35" t="b">
        <f t="shared" si="18"/>
        <v>0</v>
      </c>
      <c r="CX26" s="35" t="b">
        <f t="shared" si="18"/>
        <v>0</v>
      </c>
      <c r="CY26" s="35" t="b">
        <f t="shared" si="18"/>
        <v>0</v>
      </c>
      <c r="CZ26" s="35" t="b">
        <f t="shared" si="18"/>
        <v>0</v>
      </c>
      <c r="DA26" s="35" t="b">
        <f t="shared" si="18"/>
        <v>0</v>
      </c>
      <c r="DB26" s="35" t="b">
        <f t="shared" si="18"/>
        <v>0</v>
      </c>
      <c r="DC26" s="35" t="b">
        <f t="shared" si="18"/>
        <v>0</v>
      </c>
      <c r="DD26" s="35" t="b">
        <f t="shared" si="18"/>
        <v>0</v>
      </c>
      <c r="DE26" s="35" t="b">
        <f t="shared" si="18"/>
        <v>0</v>
      </c>
      <c r="DF26" s="35" t="b">
        <f t="shared" si="18"/>
        <v>0</v>
      </c>
      <c r="DG26" s="35" t="b">
        <f t="shared" si="18"/>
        <v>0</v>
      </c>
      <c r="DH26" s="35" t="b">
        <f t="shared" si="18"/>
        <v>0</v>
      </c>
      <c r="DI26" s="35" t="b">
        <f t="shared" si="18"/>
        <v>0</v>
      </c>
      <c r="DJ26" s="35" t="b">
        <f t="shared" si="18"/>
        <v>0</v>
      </c>
      <c r="DK26" s="35" t="b">
        <f t="shared" si="18"/>
        <v>0</v>
      </c>
      <c r="DL26" s="35" t="b">
        <f t="shared" si="18"/>
        <v>0</v>
      </c>
      <c r="DM26" s="35" t="b">
        <f t="shared" si="18"/>
        <v>0</v>
      </c>
      <c r="DN26" s="35" t="b">
        <f t="shared" si="18"/>
        <v>0</v>
      </c>
      <c r="DO26" s="35" t="b">
        <f t="shared" si="18"/>
        <v>0</v>
      </c>
      <c r="DP26" s="35" t="b">
        <f t="shared" si="18"/>
        <v>0</v>
      </c>
      <c r="DQ26" s="35" t="b">
        <f t="shared" si="18"/>
        <v>0</v>
      </c>
      <c r="DR26" s="35" t="b">
        <f t="shared" si="18"/>
        <v>0</v>
      </c>
      <c r="DS26" s="35" t="b">
        <f t="shared" si="18"/>
        <v>0</v>
      </c>
      <c r="DT26" s="35" t="b">
        <f t="shared" si="18"/>
        <v>0</v>
      </c>
      <c r="DU26" s="35" t="b">
        <f t="shared" si="18"/>
        <v>0</v>
      </c>
      <c r="DV26" s="35" t="b">
        <f t="shared" si="18"/>
        <v>0</v>
      </c>
      <c r="DW26" s="35" t="b">
        <f t="shared" si="18"/>
        <v>0</v>
      </c>
      <c r="DX26" s="35" t="b">
        <f t="shared" si="18"/>
        <v>0</v>
      </c>
      <c r="DY26" s="35" t="b">
        <f t="shared" si="18"/>
        <v>0</v>
      </c>
      <c r="DZ26" s="35" t="b">
        <f t="shared" si="18"/>
        <v>0</v>
      </c>
    </row>
    <row r="27" spans="1:130" x14ac:dyDescent="0.25">
      <c r="A27" s="34">
        <f t="shared" si="6"/>
        <v>0</v>
      </c>
      <c r="B27" s="34">
        <f>IF(Textural!M95&lt;&gt;"",Textural!M95,0)</f>
        <v>0</v>
      </c>
      <c r="D27" s="35" t="b">
        <f t="shared" si="7"/>
        <v>0</v>
      </c>
      <c r="E27" s="35" t="b">
        <f t="shared" si="19"/>
        <v>0</v>
      </c>
      <c r="F27" s="35" t="b">
        <f t="shared" si="19"/>
        <v>0</v>
      </c>
      <c r="G27" s="35" t="b">
        <f t="shared" si="19"/>
        <v>0</v>
      </c>
      <c r="H27" s="35" t="b">
        <f t="shared" si="19"/>
        <v>0</v>
      </c>
      <c r="I27" s="35" t="b">
        <f t="shared" si="19"/>
        <v>0</v>
      </c>
      <c r="J27" s="35" t="b">
        <f t="shared" si="19"/>
        <v>0</v>
      </c>
      <c r="K27" s="35" t="b">
        <f t="shared" si="19"/>
        <v>0</v>
      </c>
      <c r="L27" s="35" t="b">
        <f t="shared" si="19"/>
        <v>0</v>
      </c>
      <c r="M27" s="35" t="b">
        <f t="shared" si="19"/>
        <v>0</v>
      </c>
      <c r="N27" s="35" t="b">
        <f t="shared" si="19"/>
        <v>0</v>
      </c>
      <c r="O27" s="35" t="b">
        <f t="shared" si="19"/>
        <v>0</v>
      </c>
      <c r="P27" s="35" t="b">
        <f t="shared" si="19"/>
        <v>0</v>
      </c>
      <c r="Q27" s="35" t="b">
        <f t="shared" si="19"/>
        <v>0</v>
      </c>
      <c r="R27" s="35" t="b">
        <f t="shared" si="19"/>
        <v>0</v>
      </c>
      <c r="S27" s="35" t="b">
        <f t="shared" si="19"/>
        <v>0</v>
      </c>
      <c r="T27" s="35" t="b">
        <f t="shared" si="19"/>
        <v>0</v>
      </c>
      <c r="U27" s="35" t="b">
        <f t="shared" si="19"/>
        <v>0</v>
      </c>
      <c r="V27" s="35" t="b">
        <f t="shared" si="19"/>
        <v>0</v>
      </c>
      <c r="W27" s="35" t="b">
        <f t="shared" si="19"/>
        <v>0</v>
      </c>
      <c r="X27" s="35" t="b">
        <f t="shared" si="19"/>
        <v>0</v>
      </c>
      <c r="Y27" s="35" t="b">
        <f t="shared" si="19"/>
        <v>0</v>
      </c>
      <c r="Z27" s="35" t="b">
        <f t="shared" si="19"/>
        <v>0</v>
      </c>
      <c r="AA27" s="35" t="b">
        <f t="shared" si="19"/>
        <v>0</v>
      </c>
      <c r="AB27" s="35" t="b">
        <f t="shared" si="19"/>
        <v>0</v>
      </c>
      <c r="AC27" s="35" t="b">
        <f t="shared" si="19"/>
        <v>0</v>
      </c>
      <c r="AD27" s="35" t="b">
        <f t="shared" si="19"/>
        <v>0</v>
      </c>
      <c r="AE27" s="35" t="b">
        <f t="shared" si="19"/>
        <v>0</v>
      </c>
      <c r="AF27" s="35" t="b">
        <f t="shared" si="19"/>
        <v>0</v>
      </c>
      <c r="AG27" s="35" t="b">
        <f t="shared" si="19"/>
        <v>0</v>
      </c>
      <c r="AH27" s="35" t="b">
        <f t="shared" si="19"/>
        <v>0</v>
      </c>
      <c r="AI27" s="35" t="b">
        <f t="shared" si="19"/>
        <v>0</v>
      </c>
      <c r="AJ27" s="35" t="b">
        <f t="shared" si="19"/>
        <v>0</v>
      </c>
      <c r="AK27" s="35" t="b">
        <f t="shared" si="19"/>
        <v>0</v>
      </c>
      <c r="AL27" s="35" t="b">
        <f t="shared" si="19"/>
        <v>0</v>
      </c>
      <c r="AM27" s="35" t="b">
        <f t="shared" si="19"/>
        <v>0</v>
      </c>
      <c r="AN27" s="35" t="b">
        <f t="shared" si="19"/>
        <v>0</v>
      </c>
      <c r="AO27" s="35" t="b">
        <f t="shared" si="19"/>
        <v>0</v>
      </c>
      <c r="AP27" s="35" t="b">
        <f t="shared" si="19"/>
        <v>0</v>
      </c>
      <c r="AQ27" s="35" t="b">
        <f t="shared" si="19"/>
        <v>0</v>
      </c>
      <c r="AR27" s="35" t="b">
        <f t="shared" si="19"/>
        <v>0</v>
      </c>
      <c r="AS27" s="35" t="b">
        <f t="shared" si="19"/>
        <v>0</v>
      </c>
      <c r="AT27" s="35" t="b">
        <f t="shared" si="19"/>
        <v>0</v>
      </c>
      <c r="AU27" s="35" t="b">
        <f t="shared" si="19"/>
        <v>0</v>
      </c>
      <c r="AV27" s="35" t="b">
        <f t="shared" si="19"/>
        <v>0</v>
      </c>
      <c r="AW27" s="35" t="b">
        <f t="shared" si="19"/>
        <v>0</v>
      </c>
      <c r="AX27" s="35" t="b">
        <f t="shared" si="19"/>
        <v>0</v>
      </c>
      <c r="AY27" s="35" t="b">
        <f t="shared" si="19"/>
        <v>0</v>
      </c>
      <c r="AZ27" s="35" t="b">
        <f t="shared" si="19"/>
        <v>0</v>
      </c>
      <c r="BA27" s="35" t="b">
        <f t="shared" si="19"/>
        <v>0</v>
      </c>
      <c r="BB27" s="35" t="b">
        <f t="shared" si="19"/>
        <v>0</v>
      </c>
      <c r="BC27" s="35" t="b">
        <f t="shared" si="19"/>
        <v>0</v>
      </c>
      <c r="BD27" s="35" t="b">
        <f t="shared" si="19"/>
        <v>0</v>
      </c>
      <c r="BE27" s="35" t="b">
        <f t="shared" si="19"/>
        <v>0</v>
      </c>
      <c r="BF27" s="35" t="b">
        <f t="shared" si="19"/>
        <v>0</v>
      </c>
      <c r="BG27" s="35" t="b">
        <f t="shared" si="19"/>
        <v>0</v>
      </c>
      <c r="BH27" s="35" t="b">
        <f t="shared" si="19"/>
        <v>0</v>
      </c>
      <c r="BI27" s="35" t="b">
        <f t="shared" si="19"/>
        <v>0</v>
      </c>
      <c r="BJ27" s="35" t="b">
        <f t="shared" si="19"/>
        <v>0</v>
      </c>
      <c r="BK27" s="35" t="b">
        <f t="shared" si="19"/>
        <v>0</v>
      </c>
      <c r="BL27" s="35" t="b">
        <f t="shared" si="19"/>
        <v>0</v>
      </c>
      <c r="BM27" s="35" t="b">
        <f t="shared" si="19"/>
        <v>0</v>
      </c>
      <c r="BN27" s="35" t="b">
        <f t="shared" si="19"/>
        <v>0</v>
      </c>
      <c r="BO27" s="35" t="b">
        <f t="shared" si="19"/>
        <v>0</v>
      </c>
      <c r="BP27" s="35" t="b">
        <f t="shared" ref="BP27:DZ30" si="20">IF(BP$1&lt;=$B27,TRUE,FALSE)</f>
        <v>0</v>
      </c>
      <c r="BQ27" s="35" t="b">
        <f t="shared" si="20"/>
        <v>0</v>
      </c>
      <c r="BR27" s="35" t="b">
        <f t="shared" si="20"/>
        <v>0</v>
      </c>
      <c r="BS27" s="35" t="b">
        <f t="shared" si="20"/>
        <v>0</v>
      </c>
      <c r="BT27" s="35" t="b">
        <f t="shared" si="20"/>
        <v>0</v>
      </c>
      <c r="BU27" s="35" t="b">
        <f t="shared" si="20"/>
        <v>0</v>
      </c>
      <c r="BV27" s="35" t="b">
        <f t="shared" si="20"/>
        <v>0</v>
      </c>
      <c r="BW27" s="35" t="b">
        <f t="shared" si="20"/>
        <v>0</v>
      </c>
      <c r="BX27" s="35" t="b">
        <f t="shared" si="20"/>
        <v>0</v>
      </c>
      <c r="BY27" s="35" t="b">
        <f t="shared" si="20"/>
        <v>0</v>
      </c>
      <c r="BZ27" s="35" t="b">
        <f t="shared" si="20"/>
        <v>0</v>
      </c>
      <c r="CA27" s="35" t="b">
        <f t="shared" si="20"/>
        <v>0</v>
      </c>
      <c r="CB27" s="35" t="b">
        <f t="shared" si="20"/>
        <v>0</v>
      </c>
      <c r="CC27" s="35" t="b">
        <f t="shared" si="20"/>
        <v>0</v>
      </c>
      <c r="CD27" s="35" t="b">
        <f t="shared" si="20"/>
        <v>0</v>
      </c>
      <c r="CE27" s="35" t="b">
        <f t="shared" si="20"/>
        <v>0</v>
      </c>
      <c r="CF27" s="35" t="b">
        <f t="shared" si="20"/>
        <v>0</v>
      </c>
      <c r="CG27" s="35" t="b">
        <f t="shared" si="20"/>
        <v>0</v>
      </c>
      <c r="CH27" s="35" t="b">
        <f t="shared" si="20"/>
        <v>0</v>
      </c>
      <c r="CI27" s="35" t="b">
        <f t="shared" si="20"/>
        <v>0</v>
      </c>
      <c r="CJ27" s="35" t="b">
        <f t="shared" si="20"/>
        <v>0</v>
      </c>
      <c r="CK27" s="35" t="b">
        <f t="shared" si="20"/>
        <v>0</v>
      </c>
      <c r="CL27" s="35" t="b">
        <f t="shared" si="20"/>
        <v>0</v>
      </c>
      <c r="CM27" s="35" t="b">
        <f t="shared" si="20"/>
        <v>0</v>
      </c>
      <c r="CN27" s="35" t="b">
        <f t="shared" si="20"/>
        <v>0</v>
      </c>
      <c r="CO27" s="35" t="b">
        <f t="shared" si="20"/>
        <v>0</v>
      </c>
      <c r="CP27" s="35" t="b">
        <f t="shared" si="20"/>
        <v>0</v>
      </c>
      <c r="CQ27" s="35" t="b">
        <f t="shared" si="20"/>
        <v>0</v>
      </c>
      <c r="CR27" s="35" t="b">
        <f t="shared" si="20"/>
        <v>0</v>
      </c>
      <c r="CS27" s="35" t="b">
        <f t="shared" si="20"/>
        <v>0</v>
      </c>
      <c r="CT27" s="35" t="b">
        <f t="shared" si="20"/>
        <v>0</v>
      </c>
      <c r="CU27" s="35" t="b">
        <f t="shared" si="20"/>
        <v>0</v>
      </c>
      <c r="CV27" s="35" t="b">
        <f t="shared" si="20"/>
        <v>0</v>
      </c>
      <c r="CW27" s="35" t="b">
        <f t="shared" si="20"/>
        <v>0</v>
      </c>
      <c r="CX27" s="35" t="b">
        <f t="shared" si="20"/>
        <v>0</v>
      </c>
      <c r="CY27" s="35" t="b">
        <f t="shared" si="20"/>
        <v>0</v>
      </c>
      <c r="CZ27" s="35" t="b">
        <f t="shared" si="20"/>
        <v>0</v>
      </c>
      <c r="DA27" s="35" t="b">
        <f t="shared" si="20"/>
        <v>0</v>
      </c>
      <c r="DB27" s="35" t="b">
        <f t="shared" si="20"/>
        <v>0</v>
      </c>
      <c r="DC27" s="35" t="b">
        <f t="shared" si="20"/>
        <v>0</v>
      </c>
      <c r="DD27" s="35" t="b">
        <f t="shared" si="20"/>
        <v>0</v>
      </c>
      <c r="DE27" s="35" t="b">
        <f t="shared" si="20"/>
        <v>0</v>
      </c>
      <c r="DF27" s="35" t="b">
        <f t="shared" si="20"/>
        <v>0</v>
      </c>
      <c r="DG27" s="35" t="b">
        <f t="shared" si="20"/>
        <v>0</v>
      </c>
      <c r="DH27" s="35" t="b">
        <f t="shared" si="20"/>
        <v>0</v>
      </c>
      <c r="DI27" s="35" t="b">
        <f t="shared" si="20"/>
        <v>0</v>
      </c>
      <c r="DJ27" s="35" t="b">
        <f t="shared" si="20"/>
        <v>0</v>
      </c>
      <c r="DK27" s="35" t="b">
        <f t="shared" si="20"/>
        <v>0</v>
      </c>
      <c r="DL27" s="35" t="b">
        <f t="shared" si="20"/>
        <v>0</v>
      </c>
      <c r="DM27" s="35" t="b">
        <f t="shared" si="20"/>
        <v>0</v>
      </c>
      <c r="DN27" s="35" t="b">
        <f t="shared" si="20"/>
        <v>0</v>
      </c>
      <c r="DO27" s="35" t="b">
        <f t="shared" si="20"/>
        <v>0</v>
      </c>
      <c r="DP27" s="35" t="b">
        <f t="shared" si="20"/>
        <v>0</v>
      </c>
      <c r="DQ27" s="35" t="b">
        <f t="shared" si="20"/>
        <v>0</v>
      </c>
      <c r="DR27" s="35" t="b">
        <f t="shared" si="20"/>
        <v>0</v>
      </c>
      <c r="DS27" s="35" t="b">
        <f t="shared" si="20"/>
        <v>0</v>
      </c>
      <c r="DT27" s="35" t="b">
        <f t="shared" si="20"/>
        <v>0</v>
      </c>
      <c r="DU27" s="35" t="b">
        <f t="shared" si="20"/>
        <v>0</v>
      </c>
      <c r="DV27" s="35" t="b">
        <f t="shared" si="20"/>
        <v>0</v>
      </c>
      <c r="DW27" s="35" t="b">
        <f t="shared" si="20"/>
        <v>0</v>
      </c>
      <c r="DX27" s="35" t="b">
        <f t="shared" si="20"/>
        <v>0</v>
      </c>
      <c r="DY27" s="35" t="b">
        <f t="shared" si="20"/>
        <v>0</v>
      </c>
      <c r="DZ27" s="35" t="b">
        <f t="shared" si="20"/>
        <v>0</v>
      </c>
    </row>
    <row r="28" spans="1:130" x14ac:dyDescent="0.25">
      <c r="A28" s="34">
        <f t="shared" si="6"/>
        <v>0</v>
      </c>
      <c r="B28" s="34">
        <f>IF(Textural!M96&lt;&gt;"",Textural!M96,0)</f>
        <v>0</v>
      </c>
      <c r="D28" s="35" t="b">
        <f t="shared" si="7"/>
        <v>0</v>
      </c>
      <c r="E28" s="35" t="b">
        <f t="shared" ref="E28:BP31" si="21">IF(E$1&lt;=$B28,TRUE,FALSE)</f>
        <v>0</v>
      </c>
      <c r="F28" s="35" t="b">
        <f t="shared" si="21"/>
        <v>0</v>
      </c>
      <c r="G28" s="35" t="b">
        <f t="shared" si="21"/>
        <v>0</v>
      </c>
      <c r="H28" s="35" t="b">
        <f t="shared" si="21"/>
        <v>0</v>
      </c>
      <c r="I28" s="35" t="b">
        <f t="shared" si="21"/>
        <v>0</v>
      </c>
      <c r="J28" s="35" t="b">
        <f t="shared" si="21"/>
        <v>0</v>
      </c>
      <c r="K28" s="35" t="b">
        <f t="shared" si="21"/>
        <v>0</v>
      </c>
      <c r="L28" s="35" t="b">
        <f t="shared" si="21"/>
        <v>0</v>
      </c>
      <c r="M28" s="35" t="b">
        <f t="shared" si="21"/>
        <v>0</v>
      </c>
      <c r="N28" s="35" t="b">
        <f t="shared" si="21"/>
        <v>0</v>
      </c>
      <c r="O28" s="35" t="b">
        <f t="shared" si="21"/>
        <v>0</v>
      </c>
      <c r="P28" s="35" t="b">
        <f t="shared" si="21"/>
        <v>0</v>
      </c>
      <c r="Q28" s="35" t="b">
        <f t="shared" si="21"/>
        <v>0</v>
      </c>
      <c r="R28" s="35" t="b">
        <f t="shared" si="21"/>
        <v>0</v>
      </c>
      <c r="S28" s="35" t="b">
        <f t="shared" si="21"/>
        <v>0</v>
      </c>
      <c r="T28" s="35" t="b">
        <f t="shared" si="21"/>
        <v>0</v>
      </c>
      <c r="U28" s="35" t="b">
        <f t="shared" si="21"/>
        <v>0</v>
      </c>
      <c r="V28" s="35" t="b">
        <f t="shared" si="21"/>
        <v>0</v>
      </c>
      <c r="W28" s="35" t="b">
        <f t="shared" si="21"/>
        <v>0</v>
      </c>
      <c r="X28" s="35" t="b">
        <f t="shared" si="21"/>
        <v>0</v>
      </c>
      <c r="Y28" s="35" t="b">
        <f t="shared" si="21"/>
        <v>0</v>
      </c>
      <c r="Z28" s="35" t="b">
        <f t="shared" si="21"/>
        <v>0</v>
      </c>
      <c r="AA28" s="35" t="b">
        <f t="shared" si="21"/>
        <v>0</v>
      </c>
      <c r="AB28" s="35" t="b">
        <f t="shared" si="21"/>
        <v>0</v>
      </c>
      <c r="AC28" s="35" t="b">
        <f t="shared" si="21"/>
        <v>0</v>
      </c>
      <c r="AD28" s="35" t="b">
        <f t="shared" si="21"/>
        <v>0</v>
      </c>
      <c r="AE28" s="35" t="b">
        <f t="shared" si="21"/>
        <v>0</v>
      </c>
      <c r="AF28" s="35" t="b">
        <f t="shared" si="21"/>
        <v>0</v>
      </c>
      <c r="AG28" s="35" t="b">
        <f t="shared" si="21"/>
        <v>0</v>
      </c>
      <c r="AH28" s="35" t="b">
        <f t="shared" si="21"/>
        <v>0</v>
      </c>
      <c r="AI28" s="35" t="b">
        <f t="shared" si="21"/>
        <v>0</v>
      </c>
      <c r="AJ28" s="35" t="b">
        <f t="shared" si="21"/>
        <v>0</v>
      </c>
      <c r="AK28" s="35" t="b">
        <f t="shared" si="21"/>
        <v>0</v>
      </c>
      <c r="AL28" s="35" t="b">
        <f t="shared" si="21"/>
        <v>0</v>
      </c>
      <c r="AM28" s="35" t="b">
        <f t="shared" si="21"/>
        <v>0</v>
      </c>
      <c r="AN28" s="35" t="b">
        <f t="shared" si="21"/>
        <v>0</v>
      </c>
      <c r="AO28" s="35" t="b">
        <f t="shared" si="21"/>
        <v>0</v>
      </c>
      <c r="AP28" s="35" t="b">
        <f t="shared" si="21"/>
        <v>0</v>
      </c>
      <c r="AQ28" s="35" t="b">
        <f t="shared" si="21"/>
        <v>0</v>
      </c>
      <c r="AR28" s="35" t="b">
        <f t="shared" si="21"/>
        <v>0</v>
      </c>
      <c r="AS28" s="35" t="b">
        <f t="shared" si="21"/>
        <v>0</v>
      </c>
      <c r="AT28" s="35" t="b">
        <f t="shared" si="21"/>
        <v>0</v>
      </c>
      <c r="AU28" s="35" t="b">
        <f t="shared" si="21"/>
        <v>0</v>
      </c>
      <c r="AV28" s="35" t="b">
        <f t="shared" si="21"/>
        <v>0</v>
      </c>
      <c r="AW28" s="35" t="b">
        <f t="shared" si="21"/>
        <v>0</v>
      </c>
      <c r="AX28" s="35" t="b">
        <f t="shared" si="21"/>
        <v>0</v>
      </c>
      <c r="AY28" s="35" t="b">
        <f t="shared" si="21"/>
        <v>0</v>
      </c>
      <c r="AZ28" s="35" t="b">
        <f t="shared" si="21"/>
        <v>0</v>
      </c>
      <c r="BA28" s="35" t="b">
        <f t="shared" si="21"/>
        <v>0</v>
      </c>
      <c r="BB28" s="35" t="b">
        <f t="shared" si="21"/>
        <v>0</v>
      </c>
      <c r="BC28" s="35" t="b">
        <f t="shared" si="21"/>
        <v>0</v>
      </c>
      <c r="BD28" s="35" t="b">
        <f t="shared" si="21"/>
        <v>0</v>
      </c>
      <c r="BE28" s="35" t="b">
        <f t="shared" si="21"/>
        <v>0</v>
      </c>
      <c r="BF28" s="35" t="b">
        <f t="shared" si="21"/>
        <v>0</v>
      </c>
      <c r="BG28" s="35" t="b">
        <f t="shared" si="21"/>
        <v>0</v>
      </c>
      <c r="BH28" s="35" t="b">
        <f t="shared" si="21"/>
        <v>0</v>
      </c>
      <c r="BI28" s="35" t="b">
        <f t="shared" si="21"/>
        <v>0</v>
      </c>
      <c r="BJ28" s="35" t="b">
        <f t="shared" si="21"/>
        <v>0</v>
      </c>
      <c r="BK28" s="35" t="b">
        <f t="shared" si="21"/>
        <v>0</v>
      </c>
      <c r="BL28" s="35" t="b">
        <f t="shared" si="21"/>
        <v>0</v>
      </c>
      <c r="BM28" s="35" t="b">
        <f t="shared" si="21"/>
        <v>0</v>
      </c>
      <c r="BN28" s="35" t="b">
        <f t="shared" si="21"/>
        <v>0</v>
      </c>
      <c r="BO28" s="35" t="b">
        <f t="shared" si="21"/>
        <v>0</v>
      </c>
      <c r="BP28" s="35" t="b">
        <f t="shared" si="21"/>
        <v>0</v>
      </c>
      <c r="BQ28" s="35" t="b">
        <f t="shared" si="20"/>
        <v>0</v>
      </c>
      <c r="BR28" s="35" t="b">
        <f t="shared" si="20"/>
        <v>0</v>
      </c>
      <c r="BS28" s="35" t="b">
        <f t="shared" si="20"/>
        <v>0</v>
      </c>
      <c r="BT28" s="35" t="b">
        <f t="shared" si="20"/>
        <v>0</v>
      </c>
      <c r="BU28" s="35" t="b">
        <f t="shared" si="20"/>
        <v>0</v>
      </c>
      <c r="BV28" s="35" t="b">
        <f t="shared" si="20"/>
        <v>0</v>
      </c>
      <c r="BW28" s="35" t="b">
        <f t="shared" si="20"/>
        <v>0</v>
      </c>
      <c r="BX28" s="35" t="b">
        <f t="shared" si="20"/>
        <v>0</v>
      </c>
      <c r="BY28" s="35" t="b">
        <f t="shared" si="20"/>
        <v>0</v>
      </c>
      <c r="BZ28" s="35" t="b">
        <f t="shared" si="20"/>
        <v>0</v>
      </c>
      <c r="CA28" s="35" t="b">
        <f t="shared" si="20"/>
        <v>0</v>
      </c>
      <c r="CB28" s="35" t="b">
        <f t="shared" si="20"/>
        <v>0</v>
      </c>
      <c r="CC28" s="35" t="b">
        <f t="shared" si="20"/>
        <v>0</v>
      </c>
      <c r="CD28" s="35" t="b">
        <f t="shared" si="20"/>
        <v>0</v>
      </c>
      <c r="CE28" s="35" t="b">
        <f t="shared" si="20"/>
        <v>0</v>
      </c>
      <c r="CF28" s="35" t="b">
        <f t="shared" si="20"/>
        <v>0</v>
      </c>
      <c r="CG28" s="35" t="b">
        <f t="shared" si="20"/>
        <v>0</v>
      </c>
      <c r="CH28" s="35" t="b">
        <f t="shared" si="20"/>
        <v>0</v>
      </c>
      <c r="CI28" s="35" t="b">
        <f t="shared" si="20"/>
        <v>0</v>
      </c>
      <c r="CJ28" s="35" t="b">
        <f t="shared" si="20"/>
        <v>0</v>
      </c>
      <c r="CK28" s="35" t="b">
        <f t="shared" si="20"/>
        <v>0</v>
      </c>
      <c r="CL28" s="35" t="b">
        <f t="shared" si="20"/>
        <v>0</v>
      </c>
      <c r="CM28" s="35" t="b">
        <f t="shared" si="20"/>
        <v>0</v>
      </c>
      <c r="CN28" s="35" t="b">
        <f t="shared" si="20"/>
        <v>0</v>
      </c>
      <c r="CO28" s="35" t="b">
        <f t="shared" si="20"/>
        <v>0</v>
      </c>
      <c r="CP28" s="35" t="b">
        <f t="shared" si="20"/>
        <v>0</v>
      </c>
      <c r="CQ28" s="35" t="b">
        <f t="shared" si="20"/>
        <v>0</v>
      </c>
      <c r="CR28" s="35" t="b">
        <f t="shared" si="20"/>
        <v>0</v>
      </c>
      <c r="CS28" s="35" t="b">
        <f t="shared" si="20"/>
        <v>0</v>
      </c>
      <c r="CT28" s="35" t="b">
        <f t="shared" si="20"/>
        <v>0</v>
      </c>
      <c r="CU28" s="35" t="b">
        <f t="shared" si="20"/>
        <v>0</v>
      </c>
      <c r="CV28" s="35" t="b">
        <f t="shared" si="20"/>
        <v>0</v>
      </c>
      <c r="CW28" s="35" t="b">
        <f t="shared" si="20"/>
        <v>0</v>
      </c>
      <c r="CX28" s="35" t="b">
        <f t="shared" si="20"/>
        <v>0</v>
      </c>
      <c r="CY28" s="35" t="b">
        <f t="shared" si="20"/>
        <v>0</v>
      </c>
      <c r="CZ28" s="35" t="b">
        <f t="shared" si="20"/>
        <v>0</v>
      </c>
      <c r="DA28" s="35" t="b">
        <f t="shared" si="20"/>
        <v>0</v>
      </c>
      <c r="DB28" s="35" t="b">
        <f t="shared" si="20"/>
        <v>0</v>
      </c>
      <c r="DC28" s="35" t="b">
        <f t="shared" si="20"/>
        <v>0</v>
      </c>
      <c r="DD28" s="35" t="b">
        <f t="shared" si="20"/>
        <v>0</v>
      </c>
      <c r="DE28" s="35" t="b">
        <f t="shared" si="20"/>
        <v>0</v>
      </c>
      <c r="DF28" s="35" t="b">
        <f t="shared" si="20"/>
        <v>0</v>
      </c>
      <c r="DG28" s="35" t="b">
        <f t="shared" si="20"/>
        <v>0</v>
      </c>
      <c r="DH28" s="35" t="b">
        <f t="shared" si="20"/>
        <v>0</v>
      </c>
      <c r="DI28" s="35" t="b">
        <f t="shared" si="20"/>
        <v>0</v>
      </c>
      <c r="DJ28" s="35" t="b">
        <f t="shared" si="20"/>
        <v>0</v>
      </c>
      <c r="DK28" s="35" t="b">
        <f t="shared" si="20"/>
        <v>0</v>
      </c>
      <c r="DL28" s="35" t="b">
        <f t="shared" si="20"/>
        <v>0</v>
      </c>
      <c r="DM28" s="35" t="b">
        <f t="shared" si="20"/>
        <v>0</v>
      </c>
      <c r="DN28" s="35" t="b">
        <f t="shared" si="20"/>
        <v>0</v>
      </c>
      <c r="DO28" s="35" t="b">
        <f t="shared" si="20"/>
        <v>0</v>
      </c>
      <c r="DP28" s="35" t="b">
        <f t="shared" si="20"/>
        <v>0</v>
      </c>
      <c r="DQ28" s="35" t="b">
        <f t="shared" si="20"/>
        <v>0</v>
      </c>
      <c r="DR28" s="35" t="b">
        <f t="shared" si="20"/>
        <v>0</v>
      </c>
      <c r="DS28" s="35" t="b">
        <f t="shared" si="20"/>
        <v>0</v>
      </c>
      <c r="DT28" s="35" t="b">
        <f t="shared" si="20"/>
        <v>0</v>
      </c>
      <c r="DU28" s="35" t="b">
        <f t="shared" si="20"/>
        <v>0</v>
      </c>
      <c r="DV28" s="35" t="b">
        <f t="shared" si="20"/>
        <v>0</v>
      </c>
      <c r="DW28" s="35" t="b">
        <f t="shared" si="20"/>
        <v>0</v>
      </c>
      <c r="DX28" s="35" t="b">
        <f t="shared" si="20"/>
        <v>0</v>
      </c>
      <c r="DY28" s="35" t="b">
        <f t="shared" si="20"/>
        <v>0</v>
      </c>
      <c r="DZ28" s="35" t="b">
        <f t="shared" si="20"/>
        <v>0</v>
      </c>
    </row>
    <row r="29" spans="1:130" x14ac:dyDescent="0.25">
      <c r="A29" s="34">
        <f t="shared" si="6"/>
        <v>0</v>
      </c>
      <c r="B29" s="34">
        <f>IF(Textural!M97&lt;&gt;"",Textural!M97,0)</f>
        <v>0</v>
      </c>
      <c r="D29" s="35" t="b">
        <f t="shared" si="7"/>
        <v>0</v>
      </c>
      <c r="E29" s="35" t="b">
        <f t="shared" si="21"/>
        <v>0</v>
      </c>
      <c r="F29" s="35" t="b">
        <f t="shared" si="21"/>
        <v>0</v>
      </c>
      <c r="G29" s="35" t="b">
        <f t="shared" si="21"/>
        <v>0</v>
      </c>
      <c r="H29" s="35" t="b">
        <f t="shared" si="21"/>
        <v>0</v>
      </c>
      <c r="I29" s="35" t="b">
        <f t="shared" si="21"/>
        <v>0</v>
      </c>
      <c r="J29" s="35" t="b">
        <f t="shared" si="21"/>
        <v>0</v>
      </c>
      <c r="K29" s="35" t="b">
        <f t="shared" si="21"/>
        <v>0</v>
      </c>
      <c r="L29" s="35" t="b">
        <f t="shared" si="21"/>
        <v>0</v>
      </c>
      <c r="M29" s="35" t="b">
        <f t="shared" si="21"/>
        <v>0</v>
      </c>
      <c r="N29" s="35" t="b">
        <f t="shared" si="21"/>
        <v>0</v>
      </c>
      <c r="O29" s="35" t="b">
        <f t="shared" si="21"/>
        <v>0</v>
      </c>
      <c r="P29" s="35" t="b">
        <f t="shared" si="21"/>
        <v>0</v>
      </c>
      <c r="Q29" s="35" t="b">
        <f t="shared" si="21"/>
        <v>0</v>
      </c>
      <c r="R29" s="35" t="b">
        <f t="shared" si="21"/>
        <v>0</v>
      </c>
      <c r="S29" s="35" t="b">
        <f t="shared" si="21"/>
        <v>0</v>
      </c>
      <c r="T29" s="35" t="b">
        <f t="shared" si="21"/>
        <v>0</v>
      </c>
      <c r="U29" s="35" t="b">
        <f t="shared" si="21"/>
        <v>0</v>
      </c>
      <c r="V29" s="35" t="b">
        <f t="shared" si="21"/>
        <v>0</v>
      </c>
      <c r="W29" s="35" t="b">
        <f t="shared" si="21"/>
        <v>0</v>
      </c>
      <c r="X29" s="35" t="b">
        <f t="shared" si="21"/>
        <v>0</v>
      </c>
      <c r="Y29" s="35" t="b">
        <f t="shared" si="21"/>
        <v>0</v>
      </c>
      <c r="Z29" s="35" t="b">
        <f t="shared" si="21"/>
        <v>0</v>
      </c>
      <c r="AA29" s="35" t="b">
        <f t="shared" si="21"/>
        <v>0</v>
      </c>
      <c r="AB29" s="35" t="b">
        <f t="shared" si="21"/>
        <v>0</v>
      </c>
      <c r="AC29" s="35" t="b">
        <f t="shared" si="21"/>
        <v>0</v>
      </c>
      <c r="AD29" s="35" t="b">
        <f t="shared" si="21"/>
        <v>0</v>
      </c>
      <c r="AE29" s="35" t="b">
        <f t="shared" si="21"/>
        <v>0</v>
      </c>
      <c r="AF29" s="35" t="b">
        <f t="shared" si="21"/>
        <v>0</v>
      </c>
      <c r="AG29" s="35" t="b">
        <f t="shared" si="21"/>
        <v>0</v>
      </c>
      <c r="AH29" s="35" t="b">
        <f t="shared" si="21"/>
        <v>0</v>
      </c>
      <c r="AI29" s="35" t="b">
        <f t="shared" si="21"/>
        <v>0</v>
      </c>
      <c r="AJ29" s="35" t="b">
        <f t="shared" si="21"/>
        <v>0</v>
      </c>
      <c r="AK29" s="35" t="b">
        <f t="shared" si="21"/>
        <v>0</v>
      </c>
      <c r="AL29" s="35" t="b">
        <f t="shared" si="21"/>
        <v>0</v>
      </c>
      <c r="AM29" s="35" t="b">
        <f t="shared" si="21"/>
        <v>0</v>
      </c>
      <c r="AN29" s="35" t="b">
        <f t="shared" si="21"/>
        <v>0</v>
      </c>
      <c r="AO29" s="35" t="b">
        <f t="shared" si="21"/>
        <v>0</v>
      </c>
      <c r="AP29" s="35" t="b">
        <f t="shared" si="21"/>
        <v>0</v>
      </c>
      <c r="AQ29" s="35" t="b">
        <f t="shared" si="21"/>
        <v>0</v>
      </c>
      <c r="AR29" s="35" t="b">
        <f t="shared" si="21"/>
        <v>0</v>
      </c>
      <c r="AS29" s="35" t="b">
        <f t="shared" si="21"/>
        <v>0</v>
      </c>
      <c r="AT29" s="35" t="b">
        <f t="shared" si="21"/>
        <v>0</v>
      </c>
      <c r="AU29" s="35" t="b">
        <f t="shared" si="21"/>
        <v>0</v>
      </c>
      <c r="AV29" s="35" t="b">
        <f t="shared" si="21"/>
        <v>0</v>
      </c>
      <c r="AW29" s="35" t="b">
        <f t="shared" si="21"/>
        <v>0</v>
      </c>
      <c r="AX29" s="35" t="b">
        <f t="shared" si="21"/>
        <v>0</v>
      </c>
      <c r="AY29" s="35" t="b">
        <f t="shared" si="21"/>
        <v>0</v>
      </c>
      <c r="AZ29" s="35" t="b">
        <f t="shared" si="21"/>
        <v>0</v>
      </c>
      <c r="BA29" s="35" t="b">
        <f t="shared" si="21"/>
        <v>0</v>
      </c>
      <c r="BB29" s="35" t="b">
        <f t="shared" si="21"/>
        <v>0</v>
      </c>
      <c r="BC29" s="35" t="b">
        <f t="shared" si="21"/>
        <v>0</v>
      </c>
      <c r="BD29" s="35" t="b">
        <f t="shared" si="21"/>
        <v>0</v>
      </c>
      <c r="BE29" s="35" t="b">
        <f t="shared" si="21"/>
        <v>0</v>
      </c>
      <c r="BF29" s="35" t="b">
        <f t="shared" si="21"/>
        <v>0</v>
      </c>
      <c r="BG29" s="35" t="b">
        <f t="shared" si="21"/>
        <v>0</v>
      </c>
      <c r="BH29" s="35" t="b">
        <f t="shared" si="21"/>
        <v>0</v>
      </c>
      <c r="BI29" s="35" t="b">
        <f t="shared" si="21"/>
        <v>0</v>
      </c>
      <c r="BJ29" s="35" t="b">
        <f t="shared" si="21"/>
        <v>0</v>
      </c>
      <c r="BK29" s="35" t="b">
        <f t="shared" si="21"/>
        <v>0</v>
      </c>
      <c r="BL29" s="35" t="b">
        <f t="shared" si="21"/>
        <v>0</v>
      </c>
      <c r="BM29" s="35" t="b">
        <f t="shared" si="21"/>
        <v>0</v>
      </c>
      <c r="BN29" s="35" t="b">
        <f t="shared" si="21"/>
        <v>0</v>
      </c>
      <c r="BO29" s="35" t="b">
        <f t="shared" si="21"/>
        <v>0</v>
      </c>
      <c r="BP29" s="35" t="b">
        <f t="shared" si="21"/>
        <v>0</v>
      </c>
      <c r="BQ29" s="35" t="b">
        <f t="shared" si="20"/>
        <v>0</v>
      </c>
      <c r="BR29" s="35" t="b">
        <f t="shared" si="20"/>
        <v>0</v>
      </c>
      <c r="BS29" s="35" t="b">
        <f t="shared" si="20"/>
        <v>0</v>
      </c>
      <c r="BT29" s="35" t="b">
        <f t="shared" si="20"/>
        <v>0</v>
      </c>
      <c r="BU29" s="35" t="b">
        <f t="shared" si="20"/>
        <v>0</v>
      </c>
      <c r="BV29" s="35" t="b">
        <f t="shared" si="20"/>
        <v>0</v>
      </c>
      <c r="BW29" s="35" t="b">
        <f t="shared" si="20"/>
        <v>0</v>
      </c>
      <c r="BX29" s="35" t="b">
        <f t="shared" si="20"/>
        <v>0</v>
      </c>
      <c r="BY29" s="35" t="b">
        <f t="shared" si="20"/>
        <v>0</v>
      </c>
      <c r="BZ29" s="35" t="b">
        <f t="shared" si="20"/>
        <v>0</v>
      </c>
      <c r="CA29" s="35" t="b">
        <f t="shared" si="20"/>
        <v>0</v>
      </c>
      <c r="CB29" s="35" t="b">
        <f t="shared" si="20"/>
        <v>0</v>
      </c>
      <c r="CC29" s="35" t="b">
        <f t="shared" si="20"/>
        <v>0</v>
      </c>
      <c r="CD29" s="35" t="b">
        <f t="shared" si="20"/>
        <v>0</v>
      </c>
      <c r="CE29" s="35" t="b">
        <f t="shared" si="20"/>
        <v>0</v>
      </c>
      <c r="CF29" s="35" t="b">
        <f t="shared" si="20"/>
        <v>0</v>
      </c>
      <c r="CG29" s="35" t="b">
        <f t="shared" si="20"/>
        <v>0</v>
      </c>
      <c r="CH29" s="35" t="b">
        <f t="shared" si="20"/>
        <v>0</v>
      </c>
      <c r="CI29" s="35" t="b">
        <f t="shared" si="20"/>
        <v>0</v>
      </c>
      <c r="CJ29" s="35" t="b">
        <f t="shared" si="20"/>
        <v>0</v>
      </c>
      <c r="CK29" s="35" t="b">
        <f t="shared" si="20"/>
        <v>0</v>
      </c>
      <c r="CL29" s="35" t="b">
        <f t="shared" si="20"/>
        <v>0</v>
      </c>
      <c r="CM29" s="35" t="b">
        <f t="shared" si="20"/>
        <v>0</v>
      </c>
      <c r="CN29" s="35" t="b">
        <f t="shared" si="20"/>
        <v>0</v>
      </c>
      <c r="CO29" s="35" t="b">
        <f t="shared" si="20"/>
        <v>0</v>
      </c>
      <c r="CP29" s="35" t="b">
        <f t="shared" si="20"/>
        <v>0</v>
      </c>
      <c r="CQ29" s="35" t="b">
        <f t="shared" si="20"/>
        <v>0</v>
      </c>
      <c r="CR29" s="35" t="b">
        <f t="shared" si="20"/>
        <v>0</v>
      </c>
      <c r="CS29" s="35" t="b">
        <f t="shared" si="20"/>
        <v>0</v>
      </c>
      <c r="CT29" s="35" t="b">
        <f t="shared" si="20"/>
        <v>0</v>
      </c>
      <c r="CU29" s="35" t="b">
        <f t="shared" si="20"/>
        <v>0</v>
      </c>
      <c r="CV29" s="35" t="b">
        <f t="shared" si="20"/>
        <v>0</v>
      </c>
      <c r="CW29" s="35" t="b">
        <f t="shared" si="20"/>
        <v>0</v>
      </c>
      <c r="CX29" s="35" t="b">
        <f t="shared" si="20"/>
        <v>0</v>
      </c>
      <c r="CY29" s="35" t="b">
        <f t="shared" si="20"/>
        <v>0</v>
      </c>
      <c r="CZ29" s="35" t="b">
        <f t="shared" si="20"/>
        <v>0</v>
      </c>
      <c r="DA29" s="35" t="b">
        <f t="shared" si="20"/>
        <v>0</v>
      </c>
      <c r="DB29" s="35" t="b">
        <f t="shared" si="20"/>
        <v>0</v>
      </c>
      <c r="DC29" s="35" t="b">
        <f t="shared" si="20"/>
        <v>0</v>
      </c>
      <c r="DD29" s="35" t="b">
        <f t="shared" si="20"/>
        <v>0</v>
      </c>
      <c r="DE29" s="35" t="b">
        <f t="shared" si="20"/>
        <v>0</v>
      </c>
      <c r="DF29" s="35" t="b">
        <f t="shared" si="20"/>
        <v>0</v>
      </c>
      <c r="DG29" s="35" t="b">
        <f t="shared" si="20"/>
        <v>0</v>
      </c>
      <c r="DH29" s="35" t="b">
        <f t="shared" si="20"/>
        <v>0</v>
      </c>
      <c r="DI29" s="35" t="b">
        <f t="shared" si="20"/>
        <v>0</v>
      </c>
      <c r="DJ29" s="35" t="b">
        <f t="shared" si="20"/>
        <v>0</v>
      </c>
      <c r="DK29" s="35" t="b">
        <f t="shared" si="20"/>
        <v>0</v>
      </c>
      <c r="DL29" s="35" t="b">
        <f t="shared" si="20"/>
        <v>0</v>
      </c>
      <c r="DM29" s="35" t="b">
        <f t="shared" si="20"/>
        <v>0</v>
      </c>
      <c r="DN29" s="35" t="b">
        <f t="shared" si="20"/>
        <v>0</v>
      </c>
      <c r="DO29" s="35" t="b">
        <f t="shared" si="20"/>
        <v>0</v>
      </c>
      <c r="DP29" s="35" t="b">
        <f t="shared" si="20"/>
        <v>0</v>
      </c>
      <c r="DQ29" s="35" t="b">
        <f t="shared" si="20"/>
        <v>0</v>
      </c>
      <c r="DR29" s="35" t="b">
        <f t="shared" si="20"/>
        <v>0</v>
      </c>
      <c r="DS29" s="35" t="b">
        <f t="shared" si="20"/>
        <v>0</v>
      </c>
      <c r="DT29" s="35" t="b">
        <f t="shared" si="20"/>
        <v>0</v>
      </c>
      <c r="DU29" s="35" t="b">
        <f t="shared" si="20"/>
        <v>0</v>
      </c>
      <c r="DV29" s="35" t="b">
        <f t="shared" si="20"/>
        <v>0</v>
      </c>
      <c r="DW29" s="35" t="b">
        <f t="shared" si="20"/>
        <v>0</v>
      </c>
      <c r="DX29" s="35" t="b">
        <f t="shared" si="20"/>
        <v>0</v>
      </c>
      <c r="DY29" s="35" t="b">
        <f t="shared" si="20"/>
        <v>0</v>
      </c>
      <c r="DZ29" s="35" t="b">
        <f t="shared" si="20"/>
        <v>0</v>
      </c>
    </row>
    <row r="30" spans="1:130" x14ac:dyDescent="0.25">
      <c r="A30" s="34">
        <f t="shared" si="6"/>
        <v>0</v>
      </c>
      <c r="B30" s="34">
        <f>IF(Textural!M98&lt;&gt;"",Textural!M98,0)</f>
        <v>0</v>
      </c>
      <c r="D30" s="35" t="b">
        <f t="shared" si="7"/>
        <v>0</v>
      </c>
      <c r="E30" s="35" t="b">
        <f t="shared" si="21"/>
        <v>0</v>
      </c>
      <c r="F30" s="35" t="b">
        <f t="shared" si="21"/>
        <v>0</v>
      </c>
      <c r="G30" s="35" t="b">
        <f t="shared" si="21"/>
        <v>0</v>
      </c>
      <c r="H30" s="35" t="b">
        <f t="shared" si="21"/>
        <v>0</v>
      </c>
      <c r="I30" s="35" t="b">
        <f t="shared" si="21"/>
        <v>0</v>
      </c>
      <c r="J30" s="35" t="b">
        <f t="shared" si="21"/>
        <v>0</v>
      </c>
      <c r="K30" s="35" t="b">
        <f t="shared" si="21"/>
        <v>0</v>
      </c>
      <c r="L30" s="35" t="b">
        <f t="shared" si="21"/>
        <v>0</v>
      </c>
      <c r="M30" s="35" t="b">
        <f t="shared" si="21"/>
        <v>0</v>
      </c>
      <c r="N30" s="35" t="b">
        <f t="shared" si="21"/>
        <v>0</v>
      </c>
      <c r="O30" s="35" t="b">
        <f t="shared" si="21"/>
        <v>0</v>
      </c>
      <c r="P30" s="35" t="b">
        <f t="shared" si="21"/>
        <v>0</v>
      </c>
      <c r="Q30" s="35" t="b">
        <f t="shared" si="21"/>
        <v>0</v>
      </c>
      <c r="R30" s="35" t="b">
        <f t="shared" si="21"/>
        <v>0</v>
      </c>
      <c r="S30" s="35" t="b">
        <f t="shared" si="21"/>
        <v>0</v>
      </c>
      <c r="T30" s="35" t="b">
        <f t="shared" si="21"/>
        <v>0</v>
      </c>
      <c r="U30" s="35" t="b">
        <f t="shared" si="21"/>
        <v>0</v>
      </c>
      <c r="V30" s="35" t="b">
        <f t="shared" si="21"/>
        <v>0</v>
      </c>
      <c r="W30" s="35" t="b">
        <f t="shared" si="21"/>
        <v>0</v>
      </c>
      <c r="X30" s="35" t="b">
        <f t="shared" si="21"/>
        <v>0</v>
      </c>
      <c r="Y30" s="35" t="b">
        <f t="shared" si="21"/>
        <v>0</v>
      </c>
      <c r="Z30" s="35" t="b">
        <f t="shared" si="21"/>
        <v>0</v>
      </c>
      <c r="AA30" s="35" t="b">
        <f t="shared" si="21"/>
        <v>0</v>
      </c>
      <c r="AB30" s="35" t="b">
        <f t="shared" si="21"/>
        <v>0</v>
      </c>
      <c r="AC30" s="35" t="b">
        <f t="shared" si="21"/>
        <v>0</v>
      </c>
      <c r="AD30" s="35" t="b">
        <f t="shared" si="21"/>
        <v>0</v>
      </c>
      <c r="AE30" s="35" t="b">
        <f t="shared" si="21"/>
        <v>0</v>
      </c>
      <c r="AF30" s="35" t="b">
        <f t="shared" si="21"/>
        <v>0</v>
      </c>
      <c r="AG30" s="35" t="b">
        <f t="shared" si="21"/>
        <v>0</v>
      </c>
      <c r="AH30" s="35" t="b">
        <f t="shared" si="21"/>
        <v>0</v>
      </c>
      <c r="AI30" s="35" t="b">
        <f t="shared" si="21"/>
        <v>0</v>
      </c>
      <c r="AJ30" s="35" t="b">
        <f t="shared" si="21"/>
        <v>0</v>
      </c>
      <c r="AK30" s="35" t="b">
        <f t="shared" si="21"/>
        <v>0</v>
      </c>
      <c r="AL30" s="35" t="b">
        <f t="shared" si="21"/>
        <v>0</v>
      </c>
      <c r="AM30" s="35" t="b">
        <f t="shared" si="21"/>
        <v>0</v>
      </c>
      <c r="AN30" s="35" t="b">
        <f t="shared" si="21"/>
        <v>0</v>
      </c>
      <c r="AO30" s="35" t="b">
        <f t="shared" si="21"/>
        <v>0</v>
      </c>
      <c r="AP30" s="35" t="b">
        <f t="shared" si="21"/>
        <v>0</v>
      </c>
      <c r="AQ30" s="35" t="b">
        <f t="shared" si="21"/>
        <v>0</v>
      </c>
      <c r="AR30" s="35" t="b">
        <f t="shared" si="21"/>
        <v>0</v>
      </c>
      <c r="AS30" s="35" t="b">
        <f t="shared" si="21"/>
        <v>0</v>
      </c>
      <c r="AT30" s="35" t="b">
        <f t="shared" si="21"/>
        <v>0</v>
      </c>
      <c r="AU30" s="35" t="b">
        <f t="shared" si="21"/>
        <v>0</v>
      </c>
      <c r="AV30" s="35" t="b">
        <f t="shared" si="21"/>
        <v>0</v>
      </c>
      <c r="AW30" s="35" t="b">
        <f t="shared" si="21"/>
        <v>0</v>
      </c>
      <c r="AX30" s="35" t="b">
        <f t="shared" si="21"/>
        <v>0</v>
      </c>
      <c r="AY30" s="35" t="b">
        <f t="shared" si="21"/>
        <v>0</v>
      </c>
      <c r="AZ30" s="35" t="b">
        <f t="shared" si="21"/>
        <v>0</v>
      </c>
      <c r="BA30" s="35" t="b">
        <f t="shared" si="21"/>
        <v>0</v>
      </c>
      <c r="BB30" s="35" t="b">
        <f t="shared" si="21"/>
        <v>0</v>
      </c>
      <c r="BC30" s="35" t="b">
        <f t="shared" si="21"/>
        <v>0</v>
      </c>
      <c r="BD30" s="35" t="b">
        <f t="shared" si="21"/>
        <v>0</v>
      </c>
      <c r="BE30" s="35" t="b">
        <f t="shared" si="21"/>
        <v>0</v>
      </c>
      <c r="BF30" s="35" t="b">
        <f t="shared" si="21"/>
        <v>0</v>
      </c>
      <c r="BG30" s="35" t="b">
        <f t="shared" si="21"/>
        <v>0</v>
      </c>
      <c r="BH30" s="35" t="b">
        <f t="shared" si="21"/>
        <v>0</v>
      </c>
      <c r="BI30" s="35" t="b">
        <f t="shared" si="21"/>
        <v>0</v>
      </c>
      <c r="BJ30" s="35" t="b">
        <f t="shared" si="21"/>
        <v>0</v>
      </c>
      <c r="BK30" s="35" t="b">
        <f t="shared" si="21"/>
        <v>0</v>
      </c>
      <c r="BL30" s="35" t="b">
        <f t="shared" si="21"/>
        <v>0</v>
      </c>
      <c r="BM30" s="35" t="b">
        <f t="shared" si="21"/>
        <v>0</v>
      </c>
      <c r="BN30" s="35" t="b">
        <f t="shared" si="21"/>
        <v>0</v>
      </c>
      <c r="BO30" s="35" t="b">
        <f t="shared" si="21"/>
        <v>0</v>
      </c>
      <c r="BP30" s="35" t="b">
        <f t="shared" si="21"/>
        <v>0</v>
      </c>
      <c r="BQ30" s="35" t="b">
        <f t="shared" si="20"/>
        <v>0</v>
      </c>
      <c r="BR30" s="35" t="b">
        <f t="shared" si="20"/>
        <v>0</v>
      </c>
      <c r="BS30" s="35" t="b">
        <f t="shared" si="20"/>
        <v>0</v>
      </c>
      <c r="BT30" s="35" t="b">
        <f t="shared" si="20"/>
        <v>0</v>
      </c>
      <c r="BU30" s="35" t="b">
        <f t="shared" si="20"/>
        <v>0</v>
      </c>
      <c r="BV30" s="35" t="b">
        <f t="shared" si="20"/>
        <v>0</v>
      </c>
      <c r="BW30" s="35" t="b">
        <f t="shared" si="20"/>
        <v>0</v>
      </c>
      <c r="BX30" s="35" t="b">
        <f t="shared" si="20"/>
        <v>0</v>
      </c>
      <c r="BY30" s="35" t="b">
        <f t="shared" si="20"/>
        <v>0</v>
      </c>
      <c r="BZ30" s="35" t="b">
        <f t="shared" si="20"/>
        <v>0</v>
      </c>
      <c r="CA30" s="35" t="b">
        <f t="shared" si="20"/>
        <v>0</v>
      </c>
      <c r="CB30" s="35" t="b">
        <f t="shared" si="20"/>
        <v>0</v>
      </c>
      <c r="CC30" s="35" t="b">
        <f t="shared" si="20"/>
        <v>0</v>
      </c>
      <c r="CD30" s="35" t="b">
        <f t="shared" si="20"/>
        <v>0</v>
      </c>
      <c r="CE30" s="35" t="b">
        <f t="shared" si="20"/>
        <v>0</v>
      </c>
      <c r="CF30" s="35" t="b">
        <f t="shared" si="20"/>
        <v>0</v>
      </c>
      <c r="CG30" s="35" t="b">
        <f t="shared" si="20"/>
        <v>0</v>
      </c>
      <c r="CH30" s="35" t="b">
        <f t="shared" si="20"/>
        <v>0</v>
      </c>
      <c r="CI30" s="35" t="b">
        <f t="shared" si="20"/>
        <v>0</v>
      </c>
      <c r="CJ30" s="35" t="b">
        <f t="shared" si="20"/>
        <v>0</v>
      </c>
      <c r="CK30" s="35" t="b">
        <f t="shared" si="20"/>
        <v>0</v>
      </c>
      <c r="CL30" s="35" t="b">
        <f t="shared" si="20"/>
        <v>0</v>
      </c>
      <c r="CM30" s="35" t="b">
        <f t="shared" si="20"/>
        <v>0</v>
      </c>
      <c r="CN30" s="35" t="b">
        <f t="shared" si="20"/>
        <v>0</v>
      </c>
      <c r="CO30" s="35" t="b">
        <f t="shared" si="20"/>
        <v>0</v>
      </c>
      <c r="CP30" s="35" t="b">
        <f t="shared" si="20"/>
        <v>0</v>
      </c>
      <c r="CQ30" s="35" t="b">
        <f t="shared" si="20"/>
        <v>0</v>
      </c>
      <c r="CR30" s="35" t="b">
        <f t="shared" si="20"/>
        <v>0</v>
      </c>
      <c r="CS30" s="35" t="b">
        <f t="shared" si="20"/>
        <v>0</v>
      </c>
      <c r="CT30" s="35" t="b">
        <f t="shared" si="20"/>
        <v>0</v>
      </c>
      <c r="CU30" s="35" t="b">
        <f t="shared" si="20"/>
        <v>0</v>
      </c>
      <c r="CV30" s="35" t="b">
        <f t="shared" si="20"/>
        <v>0</v>
      </c>
      <c r="CW30" s="35" t="b">
        <f t="shared" si="20"/>
        <v>0</v>
      </c>
      <c r="CX30" s="35" t="b">
        <f t="shared" si="20"/>
        <v>0</v>
      </c>
      <c r="CY30" s="35" t="b">
        <f t="shared" si="20"/>
        <v>0</v>
      </c>
      <c r="CZ30" s="35" t="b">
        <f t="shared" si="20"/>
        <v>0</v>
      </c>
      <c r="DA30" s="35" t="b">
        <f t="shared" si="20"/>
        <v>0</v>
      </c>
      <c r="DB30" s="35" t="b">
        <f t="shared" si="20"/>
        <v>0</v>
      </c>
      <c r="DC30" s="35" t="b">
        <f t="shared" si="20"/>
        <v>0</v>
      </c>
      <c r="DD30" s="35" t="b">
        <f t="shared" si="20"/>
        <v>0</v>
      </c>
      <c r="DE30" s="35" t="b">
        <f t="shared" si="20"/>
        <v>0</v>
      </c>
      <c r="DF30" s="35" t="b">
        <f t="shared" si="20"/>
        <v>0</v>
      </c>
      <c r="DG30" s="35" t="b">
        <f t="shared" si="20"/>
        <v>0</v>
      </c>
      <c r="DH30" s="35" t="b">
        <f t="shared" si="20"/>
        <v>0</v>
      </c>
      <c r="DI30" s="35" t="b">
        <f t="shared" si="20"/>
        <v>0</v>
      </c>
      <c r="DJ30" s="35" t="b">
        <f t="shared" si="20"/>
        <v>0</v>
      </c>
      <c r="DK30" s="35" t="b">
        <f t="shared" si="20"/>
        <v>0</v>
      </c>
      <c r="DL30" s="35" t="b">
        <f t="shared" si="20"/>
        <v>0</v>
      </c>
      <c r="DM30" s="35" t="b">
        <f t="shared" si="20"/>
        <v>0</v>
      </c>
      <c r="DN30" s="35" t="b">
        <f t="shared" si="20"/>
        <v>0</v>
      </c>
      <c r="DO30" s="35" t="b">
        <f t="shared" si="20"/>
        <v>0</v>
      </c>
      <c r="DP30" s="35" t="b">
        <f t="shared" si="20"/>
        <v>0</v>
      </c>
      <c r="DQ30" s="35" t="b">
        <f t="shared" si="20"/>
        <v>0</v>
      </c>
      <c r="DR30" s="35" t="b">
        <f t="shared" si="20"/>
        <v>0</v>
      </c>
      <c r="DS30" s="35" t="b">
        <f t="shared" si="20"/>
        <v>0</v>
      </c>
      <c r="DT30" s="35" t="b">
        <f t="shared" si="20"/>
        <v>0</v>
      </c>
      <c r="DU30" s="35" t="b">
        <f t="shared" si="20"/>
        <v>0</v>
      </c>
      <c r="DV30" s="35" t="b">
        <f t="shared" si="20"/>
        <v>0</v>
      </c>
      <c r="DW30" s="35" t="b">
        <f t="shared" si="20"/>
        <v>0</v>
      </c>
      <c r="DX30" s="35" t="b">
        <f t="shared" si="20"/>
        <v>0</v>
      </c>
      <c r="DY30" s="35" t="b">
        <f t="shared" si="20"/>
        <v>0</v>
      </c>
      <c r="DZ30" s="35" t="b">
        <f t="shared" si="20"/>
        <v>0</v>
      </c>
    </row>
    <row r="31" spans="1:130" x14ac:dyDescent="0.25">
      <c r="A31" s="34">
        <f t="shared" si="6"/>
        <v>0</v>
      </c>
      <c r="B31" s="34">
        <f>IF(Textural!M99&lt;&gt;"",Textural!M99,0)</f>
        <v>0</v>
      </c>
      <c r="D31" s="35" t="b">
        <f t="shared" si="7"/>
        <v>0</v>
      </c>
      <c r="E31" s="35" t="b">
        <f t="shared" si="21"/>
        <v>0</v>
      </c>
      <c r="F31" s="35" t="b">
        <f t="shared" si="21"/>
        <v>0</v>
      </c>
      <c r="G31" s="35" t="b">
        <f t="shared" si="21"/>
        <v>0</v>
      </c>
      <c r="H31" s="35" t="b">
        <f t="shared" si="21"/>
        <v>0</v>
      </c>
      <c r="I31" s="35" t="b">
        <f t="shared" si="21"/>
        <v>0</v>
      </c>
      <c r="J31" s="35" t="b">
        <f t="shared" si="21"/>
        <v>0</v>
      </c>
      <c r="K31" s="35" t="b">
        <f t="shared" si="21"/>
        <v>0</v>
      </c>
      <c r="L31" s="35" t="b">
        <f t="shared" si="21"/>
        <v>0</v>
      </c>
      <c r="M31" s="35" t="b">
        <f t="shared" si="21"/>
        <v>0</v>
      </c>
      <c r="N31" s="35" t="b">
        <f t="shared" si="21"/>
        <v>0</v>
      </c>
      <c r="O31" s="35" t="b">
        <f t="shared" si="21"/>
        <v>0</v>
      </c>
      <c r="P31" s="35" t="b">
        <f t="shared" si="21"/>
        <v>0</v>
      </c>
      <c r="Q31" s="35" t="b">
        <f t="shared" si="21"/>
        <v>0</v>
      </c>
      <c r="R31" s="35" t="b">
        <f t="shared" si="21"/>
        <v>0</v>
      </c>
      <c r="S31" s="35" t="b">
        <f t="shared" si="21"/>
        <v>0</v>
      </c>
      <c r="T31" s="35" t="b">
        <f t="shared" si="21"/>
        <v>0</v>
      </c>
      <c r="U31" s="35" t="b">
        <f t="shared" si="21"/>
        <v>0</v>
      </c>
      <c r="V31" s="35" t="b">
        <f t="shared" si="21"/>
        <v>0</v>
      </c>
      <c r="W31" s="35" t="b">
        <f t="shared" si="21"/>
        <v>0</v>
      </c>
      <c r="X31" s="35" t="b">
        <f t="shared" si="21"/>
        <v>0</v>
      </c>
      <c r="Y31" s="35" t="b">
        <f t="shared" si="21"/>
        <v>0</v>
      </c>
      <c r="Z31" s="35" t="b">
        <f t="shared" si="21"/>
        <v>0</v>
      </c>
      <c r="AA31" s="35" t="b">
        <f t="shared" si="21"/>
        <v>0</v>
      </c>
      <c r="AB31" s="35" t="b">
        <f t="shared" si="21"/>
        <v>0</v>
      </c>
      <c r="AC31" s="35" t="b">
        <f t="shared" si="21"/>
        <v>0</v>
      </c>
      <c r="AD31" s="35" t="b">
        <f t="shared" si="21"/>
        <v>0</v>
      </c>
      <c r="AE31" s="35" t="b">
        <f t="shared" si="21"/>
        <v>0</v>
      </c>
      <c r="AF31" s="35" t="b">
        <f t="shared" si="21"/>
        <v>0</v>
      </c>
      <c r="AG31" s="35" t="b">
        <f t="shared" si="21"/>
        <v>0</v>
      </c>
      <c r="AH31" s="35" t="b">
        <f t="shared" si="21"/>
        <v>0</v>
      </c>
      <c r="AI31" s="35" t="b">
        <f t="shared" si="21"/>
        <v>0</v>
      </c>
      <c r="AJ31" s="35" t="b">
        <f t="shared" si="21"/>
        <v>0</v>
      </c>
      <c r="AK31" s="35" t="b">
        <f t="shared" si="21"/>
        <v>0</v>
      </c>
      <c r="AL31" s="35" t="b">
        <f t="shared" si="21"/>
        <v>0</v>
      </c>
      <c r="AM31" s="35" t="b">
        <f t="shared" si="21"/>
        <v>0</v>
      </c>
      <c r="AN31" s="35" t="b">
        <f t="shared" si="21"/>
        <v>0</v>
      </c>
      <c r="AO31" s="35" t="b">
        <f t="shared" si="21"/>
        <v>0</v>
      </c>
      <c r="AP31" s="35" t="b">
        <f t="shared" si="21"/>
        <v>0</v>
      </c>
      <c r="AQ31" s="35" t="b">
        <f t="shared" si="21"/>
        <v>0</v>
      </c>
      <c r="AR31" s="35" t="b">
        <f t="shared" si="21"/>
        <v>0</v>
      </c>
      <c r="AS31" s="35" t="b">
        <f t="shared" si="21"/>
        <v>0</v>
      </c>
      <c r="AT31" s="35" t="b">
        <f t="shared" si="21"/>
        <v>0</v>
      </c>
      <c r="AU31" s="35" t="b">
        <f t="shared" si="21"/>
        <v>0</v>
      </c>
      <c r="AV31" s="35" t="b">
        <f t="shared" si="21"/>
        <v>0</v>
      </c>
      <c r="AW31" s="35" t="b">
        <f t="shared" si="21"/>
        <v>0</v>
      </c>
      <c r="AX31" s="35" t="b">
        <f t="shared" si="21"/>
        <v>0</v>
      </c>
      <c r="AY31" s="35" t="b">
        <f t="shared" si="21"/>
        <v>0</v>
      </c>
      <c r="AZ31" s="35" t="b">
        <f t="shared" si="21"/>
        <v>0</v>
      </c>
      <c r="BA31" s="35" t="b">
        <f t="shared" si="21"/>
        <v>0</v>
      </c>
      <c r="BB31" s="35" t="b">
        <f t="shared" si="21"/>
        <v>0</v>
      </c>
      <c r="BC31" s="35" t="b">
        <f t="shared" si="21"/>
        <v>0</v>
      </c>
      <c r="BD31" s="35" t="b">
        <f t="shared" si="21"/>
        <v>0</v>
      </c>
      <c r="BE31" s="35" t="b">
        <f t="shared" si="21"/>
        <v>0</v>
      </c>
      <c r="BF31" s="35" t="b">
        <f t="shared" si="21"/>
        <v>0</v>
      </c>
      <c r="BG31" s="35" t="b">
        <f t="shared" si="21"/>
        <v>0</v>
      </c>
      <c r="BH31" s="35" t="b">
        <f t="shared" si="21"/>
        <v>0</v>
      </c>
      <c r="BI31" s="35" t="b">
        <f t="shared" si="21"/>
        <v>0</v>
      </c>
      <c r="BJ31" s="35" t="b">
        <f t="shared" si="21"/>
        <v>0</v>
      </c>
      <c r="BK31" s="35" t="b">
        <f t="shared" si="21"/>
        <v>0</v>
      </c>
      <c r="BL31" s="35" t="b">
        <f t="shared" si="21"/>
        <v>0</v>
      </c>
      <c r="BM31" s="35" t="b">
        <f t="shared" si="21"/>
        <v>0</v>
      </c>
      <c r="BN31" s="35" t="b">
        <f t="shared" si="21"/>
        <v>0</v>
      </c>
      <c r="BO31" s="35" t="b">
        <f t="shared" si="21"/>
        <v>0</v>
      </c>
      <c r="BP31" s="35" t="b">
        <f t="shared" ref="BP31:DZ34" si="22">IF(BP$1&lt;=$B31,TRUE,FALSE)</f>
        <v>0</v>
      </c>
      <c r="BQ31" s="35" t="b">
        <f t="shared" si="22"/>
        <v>0</v>
      </c>
      <c r="BR31" s="35" t="b">
        <f t="shared" si="22"/>
        <v>0</v>
      </c>
      <c r="BS31" s="35" t="b">
        <f t="shared" si="22"/>
        <v>0</v>
      </c>
      <c r="BT31" s="35" t="b">
        <f t="shared" si="22"/>
        <v>0</v>
      </c>
      <c r="BU31" s="35" t="b">
        <f t="shared" si="22"/>
        <v>0</v>
      </c>
      <c r="BV31" s="35" t="b">
        <f t="shared" si="22"/>
        <v>0</v>
      </c>
      <c r="BW31" s="35" t="b">
        <f t="shared" si="22"/>
        <v>0</v>
      </c>
      <c r="BX31" s="35" t="b">
        <f t="shared" si="22"/>
        <v>0</v>
      </c>
      <c r="BY31" s="35" t="b">
        <f t="shared" si="22"/>
        <v>0</v>
      </c>
      <c r="BZ31" s="35" t="b">
        <f t="shared" si="22"/>
        <v>0</v>
      </c>
      <c r="CA31" s="35" t="b">
        <f t="shared" si="22"/>
        <v>0</v>
      </c>
      <c r="CB31" s="35" t="b">
        <f t="shared" si="22"/>
        <v>0</v>
      </c>
      <c r="CC31" s="35" t="b">
        <f t="shared" si="22"/>
        <v>0</v>
      </c>
      <c r="CD31" s="35" t="b">
        <f t="shared" si="22"/>
        <v>0</v>
      </c>
      <c r="CE31" s="35" t="b">
        <f t="shared" si="22"/>
        <v>0</v>
      </c>
      <c r="CF31" s="35" t="b">
        <f t="shared" si="22"/>
        <v>0</v>
      </c>
      <c r="CG31" s="35" t="b">
        <f t="shared" si="22"/>
        <v>0</v>
      </c>
      <c r="CH31" s="35" t="b">
        <f t="shared" si="22"/>
        <v>0</v>
      </c>
      <c r="CI31" s="35" t="b">
        <f t="shared" si="22"/>
        <v>0</v>
      </c>
      <c r="CJ31" s="35" t="b">
        <f t="shared" si="22"/>
        <v>0</v>
      </c>
      <c r="CK31" s="35" t="b">
        <f t="shared" si="22"/>
        <v>0</v>
      </c>
      <c r="CL31" s="35" t="b">
        <f t="shared" si="22"/>
        <v>0</v>
      </c>
      <c r="CM31" s="35" t="b">
        <f t="shared" si="22"/>
        <v>0</v>
      </c>
      <c r="CN31" s="35" t="b">
        <f t="shared" si="22"/>
        <v>0</v>
      </c>
      <c r="CO31" s="35" t="b">
        <f t="shared" si="22"/>
        <v>0</v>
      </c>
      <c r="CP31" s="35" t="b">
        <f t="shared" si="22"/>
        <v>0</v>
      </c>
      <c r="CQ31" s="35" t="b">
        <f t="shared" si="22"/>
        <v>0</v>
      </c>
      <c r="CR31" s="35" t="b">
        <f t="shared" si="22"/>
        <v>0</v>
      </c>
      <c r="CS31" s="35" t="b">
        <f t="shared" si="22"/>
        <v>0</v>
      </c>
      <c r="CT31" s="35" t="b">
        <f t="shared" si="22"/>
        <v>0</v>
      </c>
      <c r="CU31" s="35" t="b">
        <f t="shared" si="22"/>
        <v>0</v>
      </c>
      <c r="CV31" s="35" t="b">
        <f t="shared" si="22"/>
        <v>0</v>
      </c>
      <c r="CW31" s="35" t="b">
        <f t="shared" si="22"/>
        <v>0</v>
      </c>
      <c r="CX31" s="35" t="b">
        <f t="shared" si="22"/>
        <v>0</v>
      </c>
      <c r="CY31" s="35" t="b">
        <f t="shared" si="22"/>
        <v>0</v>
      </c>
      <c r="CZ31" s="35" t="b">
        <f t="shared" si="22"/>
        <v>0</v>
      </c>
      <c r="DA31" s="35" t="b">
        <f t="shared" si="22"/>
        <v>0</v>
      </c>
      <c r="DB31" s="35" t="b">
        <f t="shared" si="22"/>
        <v>0</v>
      </c>
      <c r="DC31" s="35" t="b">
        <f t="shared" si="22"/>
        <v>0</v>
      </c>
      <c r="DD31" s="35" t="b">
        <f t="shared" si="22"/>
        <v>0</v>
      </c>
      <c r="DE31" s="35" t="b">
        <f t="shared" si="22"/>
        <v>0</v>
      </c>
      <c r="DF31" s="35" t="b">
        <f t="shared" si="22"/>
        <v>0</v>
      </c>
      <c r="DG31" s="35" t="b">
        <f t="shared" si="22"/>
        <v>0</v>
      </c>
      <c r="DH31" s="35" t="b">
        <f t="shared" si="22"/>
        <v>0</v>
      </c>
      <c r="DI31" s="35" t="b">
        <f t="shared" si="22"/>
        <v>0</v>
      </c>
      <c r="DJ31" s="35" t="b">
        <f t="shared" si="22"/>
        <v>0</v>
      </c>
      <c r="DK31" s="35" t="b">
        <f t="shared" si="22"/>
        <v>0</v>
      </c>
      <c r="DL31" s="35" t="b">
        <f t="shared" si="22"/>
        <v>0</v>
      </c>
      <c r="DM31" s="35" t="b">
        <f t="shared" si="22"/>
        <v>0</v>
      </c>
      <c r="DN31" s="35" t="b">
        <f t="shared" si="22"/>
        <v>0</v>
      </c>
      <c r="DO31" s="35" t="b">
        <f t="shared" si="22"/>
        <v>0</v>
      </c>
      <c r="DP31" s="35" t="b">
        <f t="shared" si="22"/>
        <v>0</v>
      </c>
      <c r="DQ31" s="35" t="b">
        <f t="shared" si="22"/>
        <v>0</v>
      </c>
      <c r="DR31" s="35" t="b">
        <f t="shared" si="22"/>
        <v>0</v>
      </c>
      <c r="DS31" s="35" t="b">
        <f t="shared" si="22"/>
        <v>0</v>
      </c>
      <c r="DT31" s="35" t="b">
        <f t="shared" si="22"/>
        <v>0</v>
      </c>
      <c r="DU31" s="35" t="b">
        <f t="shared" si="22"/>
        <v>0</v>
      </c>
      <c r="DV31" s="35" t="b">
        <f t="shared" si="22"/>
        <v>0</v>
      </c>
      <c r="DW31" s="35" t="b">
        <f t="shared" si="22"/>
        <v>0</v>
      </c>
      <c r="DX31" s="35" t="b">
        <f t="shared" si="22"/>
        <v>0</v>
      </c>
      <c r="DY31" s="35" t="b">
        <f t="shared" si="22"/>
        <v>0</v>
      </c>
      <c r="DZ31" s="35" t="b">
        <f t="shared" si="22"/>
        <v>0</v>
      </c>
    </row>
    <row r="32" spans="1:130" x14ac:dyDescent="0.25">
      <c r="A32" s="34">
        <f t="shared" si="6"/>
        <v>0</v>
      </c>
      <c r="B32" s="34">
        <f>IF(Textural!M100&lt;&gt;"",Textural!M100,0)</f>
        <v>0</v>
      </c>
      <c r="D32" s="35" t="b">
        <f t="shared" si="7"/>
        <v>0</v>
      </c>
      <c r="E32" s="35" t="b">
        <f t="shared" ref="E32:BP35" si="23">IF(E$1&lt;=$B32,TRUE,FALSE)</f>
        <v>0</v>
      </c>
      <c r="F32" s="35" t="b">
        <f t="shared" si="23"/>
        <v>0</v>
      </c>
      <c r="G32" s="35" t="b">
        <f t="shared" si="23"/>
        <v>0</v>
      </c>
      <c r="H32" s="35" t="b">
        <f t="shared" si="23"/>
        <v>0</v>
      </c>
      <c r="I32" s="35" t="b">
        <f t="shared" si="23"/>
        <v>0</v>
      </c>
      <c r="J32" s="35" t="b">
        <f t="shared" si="23"/>
        <v>0</v>
      </c>
      <c r="K32" s="35" t="b">
        <f t="shared" si="23"/>
        <v>0</v>
      </c>
      <c r="L32" s="35" t="b">
        <f t="shared" si="23"/>
        <v>0</v>
      </c>
      <c r="M32" s="35" t="b">
        <f t="shared" si="23"/>
        <v>0</v>
      </c>
      <c r="N32" s="35" t="b">
        <f t="shared" si="23"/>
        <v>0</v>
      </c>
      <c r="O32" s="35" t="b">
        <f t="shared" si="23"/>
        <v>0</v>
      </c>
      <c r="P32" s="35" t="b">
        <f t="shared" si="23"/>
        <v>0</v>
      </c>
      <c r="Q32" s="35" t="b">
        <f t="shared" si="23"/>
        <v>0</v>
      </c>
      <c r="R32" s="35" t="b">
        <f t="shared" si="23"/>
        <v>0</v>
      </c>
      <c r="S32" s="35" t="b">
        <f t="shared" si="23"/>
        <v>0</v>
      </c>
      <c r="T32" s="35" t="b">
        <f t="shared" si="23"/>
        <v>0</v>
      </c>
      <c r="U32" s="35" t="b">
        <f t="shared" si="23"/>
        <v>0</v>
      </c>
      <c r="V32" s="35" t="b">
        <f t="shared" si="23"/>
        <v>0</v>
      </c>
      <c r="W32" s="35" t="b">
        <f t="shared" si="23"/>
        <v>0</v>
      </c>
      <c r="X32" s="35" t="b">
        <f t="shared" si="23"/>
        <v>0</v>
      </c>
      <c r="Y32" s="35" t="b">
        <f t="shared" si="23"/>
        <v>0</v>
      </c>
      <c r="Z32" s="35" t="b">
        <f t="shared" si="23"/>
        <v>0</v>
      </c>
      <c r="AA32" s="35" t="b">
        <f t="shared" si="23"/>
        <v>0</v>
      </c>
      <c r="AB32" s="35" t="b">
        <f t="shared" si="23"/>
        <v>0</v>
      </c>
      <c r="AC32" s="35" t="b">
        <f t="shared" si="23"/>
        <v>0</v>
      </c>
      <c r="AD32" s="35" t="b">
        <f t="shared" si="23"/>
        <v>0</v>
      </c>
      <c r="AE32" s="35" t="b">
        <f t="shared" si="23"/>
        <v>0</v>
      </c>
      <c r="AF32" s="35" t="b">
        <f t="shared" si="23"/>
        <v>0</v>
      </c>
      <c r="AG32" s="35" t="b">
        <f t="shared" si="23"/>
        <v>0</v>
      </c>
      <c r="AH32" s="35" t="b">
        <f t="shared" si="23"/>
        <v>0</v>
      </c>
      <c r="AI32" s="35" t="b">
        <f t="shared" si="23"/>
        <v>0</v>
      </c>
      <c r="AJ32" s="35" t="b">
        <f t="shared" si="23"/>
        <v>0</v>
      </c>
      <c r="AK32" s="35" t="b">
        <f t="shared" si="23"/>
        <v>0</v>
      </c>
      <c r="AL32" s="35" t="b">
        <f t="shared" si="23"/>
        <v>0</v>
      </c>
      <c r="AM32" s="35" t="b">
        <f t="shared" si="23"/>
        <v>0</v>
      </c>
      <c r="AN32" s="35" t="b">
        <f t="shared" si="23"/>
        <v>0</v>
      </c>
      <c r="AO32" s="35" t="b">
        <f t="shared" si="23"/>
        <v>0</v>
      </c>
      <c r="AP32" s="35" t="b">
        <f t="shared" si="23"/>
        <v>0</v>
      </c>
      <c r="AQ32" s="35" t="b">
        <f t="shared" si="23"/>
        <v>0</v>
      </c>
      <c r="AR32" s="35" t="b">
        <f t="shared" si="23"/>
        <v>0</v>
      </c>
      <c r="AS32" s="35" t="b">
        <f t="shared" si="23"/>
        <v>0</v>
      </c>
      <c r="AT32" s="35" t="b">
        <f t="shared" si="23"/>
        <v>0</v>
      </c>
      <c r="AU32" s="35" t="b">
        <f t="shared" si="23"/>
        <v>0</v>
      </c>
      <c r="AV32" s="35" t="b">
        <f t="shared" si="23"/>
        <v>0</v>
      </c>
      <c r="AW32" s="35" t="b">
        <f t="shared" si="23"/>
        <v>0</v>
      </c>
      <c r="AX32" s="35" t="b">
        <f t="shared" si="23"/>
        <v>0</v>
      </c>
      <c r="AY32" s="35" t="b">
        <f t="shared" si="23"/>
        <v>0</v>
      </c>
      <c r="AZ32" s="35" t="b">
        <f t="shared" si="23"/>
        <v>0</v>
      </c>
      <c r="BA32" s="35" t="b">
        <f t="shared" si="23"/>
        <v>0</v>
      </c>
      <c r="BB32" s="35" t="b">
        <f t="shared" si="23"/>
        <v>0</v>
      </c>
      <c r="BC32" s="35" t="b">
        <f t="shared" si="23"/>
        <v>0</v>
      </c>
      <c r="BD32" s="35" t="b">
        <f t="shared" si="23"/>
        <v>0</v>
      </c>
      <c r="BE32" s="35" t="b">
        <f t="shared" si="23"/>
        <v>0</v>
      </c>
      <c r="BF32" s="35" t="b">
        <f t="shared" si="23"/>
        <v>0</v>
      </c>
      <c r="BG32" s="35" t="b">
        <f t="shared" si="23"/>
        <v>0</v>
      </c>
      <c r="BH32" s="35" t="b">
        <f t="shared" si="23"/>
        <v>0</v>
      </c>
      <c r="BI32" s="35" t="b">
        <f t="shared" si="23"/>
        <v>0</v>
      </c>
      <c r="BJ32" s="35" t="b">
        <f t="shared" si="23"/>
        <v>0</v>
      </c>
      <c r="BK32" s="35" t="b">
        <f t="shared" si="23"/>
        <v>0</v>
      </c>
      <c r="BL32" s="35" t="b">
        <f t="shared" si="23"/>
        <v>0</v>
      </c>
      <c r="BM32" s="35" t="b">
        <f t="shared" si="23"/>
        <v>0</v>
      </c>
      <c r="BN32" s="35" t="b">
        <f t="shared" si="23"/>
        <v>0</v>
      </c>
      <c r="BO32" s="35" t="b">
        <f t="shared" si="23"/>
        <v>0</v>
      </c>
      <c r="BP32" s="35" t="b">
        <f t="shared" si="23"/>
        <v>0</v>
      </c>
      <c r="BQ32" s="35" t="b">
        <f t="shared" si="22"/>
        <v>0</v>
      </c>
      <c r="BR32" s="35" t="b">
        <f t="shared" si="22"/>
        <v>0</v>
      </c>
      <c r="BS32" s="35" t="b">
        <f t="shared" si="22"/>
        <v>0</v>
      </c>
      <c r="BT32" s="35" t="b">
        <f t="shared" si="22"/>
        <v>0</v>
      </c>
      <c r="BU32" s="35" t="b">
        <f t="shared" si="22"/>
        <v>0</v>
      </c>
      <c r="BV32" s="35" t="b">
        <f t="shared" si="22"/>
        <v>0</v>
      </c>
      <c r="BW32" s="35" t="b">
        <f t="shared" si="22"/>
        <v>0</v>
      </c>
      <c r="BX32" s="35" t="b">
        <f t="shared" si="22"/>
        <v>0</v>
      </c>
      <c r="BY32" s="35" t="b">
        <f t="shared" si="22"/>
        <v>0</v>
      </c>
      <c r="BZ32" s="35" t="b">
        <f t="shared" si="22"/>
        <v>0</v>
      </c>
      <c r="CA32" s="35" t="b">
        <f t="shared" si="22"/>
        <v>0</v>
      </c>
      <c r="CB32" s="35" t="b">
        <f t="shared" si="22"/>
        <v>0</v>
      </c>
      <c r="CC32" s="35" t="b">
        <f t="shared" si="22"/>
        <v>0</v>
      </c>
      <c r="CD32" s="35" t="b">
        <f t="shared" si="22"/>
        <v>0</v>
      </c>
      <c r="CE32" s="35" t="b">
        <f t="shared" si="22"/>
        <v>0</v>
      </c>
      <c r="CF32" s="35" t="b">
        <f t="shared" si="22"/>
        <v>0</v>
      </c>
      <c r="CG32" s="35" t="b">
        <f t="shared" si="22"/>
        <v>0</v>
      </c>
      <c r="CH32" s="35" t="b">
        <f t="shared" si="22"/>
        <v>0</v>
      </c>
      <c r="CI32" s="35" t="b">
        <f t="shared" si="22"/>
        <v>0</v>
      </c>
      <c r="CJ32" s="35" t="b">
        <f t="shared" si="22"/>
        <v>0</v>
      </c>
      <c r="CK32" s="35" t="b">
        <f t="shared" si="22"/>
        <v>0</v>
      </c>
      <c r="CL32" s="35" t="b">
        <f t="shared" si="22"/>
        <v>0</v>
      </c>
      <c r="CM32" s="35" t="b">
        <f t="shared" si="22"/>
        <v>0</v>
      </c>
      <c r="CN32" s="35" t="b">
        <f t="shared" si="22"/>
        <v>0</v>
      </c>
      <c r="CO32" s="35" t="b">
        <f t="shared" si="22"/>
        <v>0</v>
      </c>
      <c r="CP32" s="35" t="b">
        <f t="shared" si="22"/>
        <v>0</v>
      </c>
      <c r="CQ32" s="35" t="b">
        <f t="shared" si="22"/>
        <v>0</v>
      </c>
      <c r="CR32" s="35" t="b">
        <f t="shared" si="22"/>
        <v>0</v>
      </c>
      <c r="CS32" s="35" t="b">
        <f t="shared" si="22"/>
        <v>0</v>
      </c>
      <c r="CT32" s="35" t="b">
        <f t="shared" si="22"/>
        <v>0</v>
      </c>
      <c r="CU32" s="35" t="b">
        <f t="shared" si="22"/>
        <v>0</v>
      </c>
      <c r="CV32" s="35" t="b">
        <f t="shared" si="22"/>
        <v>0</v>
      </c>
      <c r="CW32" s="35" t="b">
        <f t="shared" si="22"/>
        <v>0</v>
      </c>
      <c r="CX32" s="35" t="b">
        <f t="shared" si="22"/>
        <v>0</v>
      </c>
      <c r="CY32" s="35" t="b">
        <f t="shared" si="22"/>
        <v>0</v>
      </c>
      <c r="CZ32" s="35" t="b">
        <f t="shared" si="22"/>
        <v>0</v>
      </c>
      <c r="DA32" s="35" t="b">
        <f t="shared" si="22"/>
        <v>0</v>
      </c>
      <c r="DB32" s="35" t="b">
        <f t="shared" si="22"/>
        <v>0</v>
      </c>
      <c r="DC32" s="35" t="b">
        <f t="shared" si="22"/>
        <v>0</v>
      </c>
      <c r="DD32" s="35" t="b">
        <f t="shared" si="22"/>
        <v>0</v>
      </c>
      <c r="DE32" s="35" t="b">
        <f t="shared" si="22"/>
        <v>0</v>
      </c>
      <c r="DF32" s="35" t="b">
        <f t="shared" si="22"/>
        <v>0</v>
      </c>
      <c r="DG32" s="35" t="b">
        <f t="shared" si="22"/>
        <v>0</v>
      </c>
      <c r="DH32" s="35" t="b">
        <f t="shared" si="22"/>
        <v>0</v>
      </c>
      <c r="DI32" s="35" t="b">
        <f t="shared" si="22"/>
        <v>0</v>
      </c>
      <c r="DJ32" s="35" t="b">
        <f t="shared" si="22"/>
        <v>0</v>
      </c>
      <c r="DK32" s="35" t="b">
        <f t="shared" si="22"/>
        <v>0</v>
      </c>
      <c r="DL32" s="35" t="b">
        <f t="shared" si="22"/>
        <v>0</v>
      </c>
      <c r="DM32" s="35" t="b">
        <f t="shared" si="22"/>
        <v>0</v>
      </c>
      <c r="DN32" s="35" t="b">
        <f t="shared" si="22"/>
        <v>0</v>
      </c>
      <c r="DO32" s="35" t="b">
        <f t="shared" si="22"/>
        <v>0</v>
      </c>
      <c r="DP32" s="35" t="b">
        <f t="shared" si="22"/>
        <v>0</v>
      </c>
      <c r="DQ32" s="35" t="b">
        <f t="shared" si="22"/>
        <v>0</v>
      </c>
      <c r="DR32" s="35" t="b">
        <f t="shared" si="22"/>
        <v>0</v>
      </c>
      <c r="DS32" s="35" t="b">
        <f t="shared" si="22"/>
        <v>0</v>
      </c>
      <c r="DT32" s="35" t="b">
        <f t="shared" si="22"/>
        <v>0</v>
      </c>
      <c r="DU32" s="35" t="b">
        <f t="shared" si="22"/>
        <v>0</v>
      </c>
      <c r="DV32" s="35" t="b">
        <f t="shared" si="22"/>
        <v>0</v>
      </c>
      <c r="DW32" s="35" t="b">
        <f t="shared" si="22"/>
        <v>0</v>
      </c>
      <c r="DX32" s="35" t="b">
        <f t="shared" si="22"/>
        <v>0</v>
      </c>
      <c r="DY32" s="35" t="b">
        <f t="shared" si="22"/>
        <v>0</v>
      </c>
      <c r="DZ32" s="35" t="b">
        <f t="shared" si="22"/>
        <v>0</v>
      </c>
    </row>
    <row r="33" spans="1:130" x14ac:dyDescent="0.25">
      <c r="A33" s="34">
        <f t="shared" si="6"/>
        <v>0</v>
      </c>
      <c r="B33" s="34">
        <f>IF(Textural!M101&lt;&gt;"",Textural!M101,0)</f>
        <v>0</v>
      </c>
      <c r="D33" s="35" t="b">
        <f t="shared" si="7"/>
        <v>0</v>
      </c>
      <c r="E33" s="35" t="b">
        <f t="shared" si="23"/>
        <v>0</v>
      </c>
      <c r="F33" s="35" t="b">
        <f t="shared" si="23"/>
        <v>0</v>
      </c>
      <c r="G33" s="35" t="b">
        <f t="shared" si="23"/>
        <v>0</v>
      </c>
      <c r="H33" s="35" t="b">
        <f t="shared" si="23"/>
        <v>0</v>
      </c>
      <c r="I33" s="35" t="b">
        <f t="shared" si="23"/>
        <v>0</v>
      </c>
      <c r="J33" s="35" t="b">
        <f t="shared" si="23"/>
        <v>0</v>
      </c>
      <c r="K33" s="35" t="b">
        <f t="shared" si="23"/>
        <v>0</v>
      </c>
      <c r="L33" s="35" t="b">
        <f t="shared" si="23"/>
        <v>0</v>
      </c>
      <c r="M33" s="35" t="b">
        <f t="shared" si="23"/>
        <v>0</v>
      </c>
      <c r="N33" s="35" t="b">
        <f t="shared" si="23"/>
        <v>0</v>
      </c>
      <c r="O33" s="35" t="b">
        <f t="shared" si="23"/>
        <v>0</v>
      </c>
      <c r="P33" s="35" t="b">
        <f t="shared" si="23"/>
        <v>0</v>
      </c>
      <c r="Q33" s="35" t="b">
        <f t="shared" si="23"/>
        <v>0</v>
      </c>
      <c r="R33" s="35" t="b">
        <f t="shared" si="23"/>
        <v>0</v>
      </c>
      <c r="S33" s="35" t="b">
        <f t="shared" si="23"/>
        <v>0</v>
      </c>
      <c r="T33" s="35" t="b">
        <f t="shared" si="23"/>
        <v>0</v>
      </c>
      <c r="U33" s="35" t="b">
        <f t="shared" si="23"/>
        <v>0</v>
      </c>
      <c r="V33" s="35" t="b">
        <f t="shared" si="23"/>
        <v>0</v>
      </c>
      <c r="W33" s="35" t="b">
        <f t="shared" si="23"/>
        <v>0</v>
      </c>
      <c r="X33" s="35" t="b">
        <f t="shared" si="23"/>
        <v>0</v>
      </c>
      <c r="Y33" s="35" t="b">
        <f t="shared" si="23"/>
        <v>0</v>
      </c>
      <c r="Z33" s="35" t="b">
        <f t="shared" si="23"/>
        <v>0</v>
      </c>
      <c r="AA33" s="35" t="b">
        <f t="shared" si="23"/>
        <v>0</v>
      </c>
      <c r="AB33" s="35" t="b">
        <f t="shared" si="23"/>
        <v>0</v>
      </c>
      <c r="AC33" s="35" t="b">
        <f t="shared" si="23"/>
        <v>0</v>
      </c>
      <c r="AD33" s="35" t="b">
        <f t="shared" si="23"/>
        <v>0</v>
      </c>
      <c r="AE33" s="35" t="b">
        <f t="shared" si="23"/>
        <v>0</v>
      </c>
      <c r="AF33" s="35" t="b">
        <f t="shared" si="23"/>
        <v>0</v>
      </c>
      <c r="AG33" s="35" t="b">
        <f t="shared" si="23"/>
        <v>0</v>
      </c>
      <c r="AH33" s="35" t="b">
        <f t="shared" si="23"/>
        <v>0</v>
      </c>
      <c r="AI33" s="35" t="b">
        <f t="shared" si="23"/>
        <v>0</v>
      </c>
      <c r="AJ33" s="35" t="b">
        <f t="shared" si="23"/>
        <v>0</v>
      </c>
      <c r="AK33" s="35" t="b">
        <f t="shared" si="23"/>
        <v>0</v>
      </c>
      <c r="AL33" s="35" t="b">
        <f t="shared" si="23"/>
        <v>0</v>
      </c>
      <c r="AM33" s="35" t="b">
        <f t="shared" si="23"/>
        <v>0</v>
      </c>
      <c r="AN33" s="35" t="b">
        <f t="shared" si="23"/>
        <v>0</v>
      </c>
      <c r="AO33" s="35" t="b">
        <f t="shared" si="23"/>
        <v>0</v>
      </c>
      <c r="AP33" s="35" t="b">
        <f t="shared" si="23"/>
        <v>0</v>
      </c>
      <c r="AQ33" s="35" t="b">
        <f t="shared" si="23"/>
        <v>0</v>
      </c>
      <c r="AR33" s="35" t="b">
        <f t="shared" si="23"/>
        <v>0</v>
      </c>
      <c r="AS33" s="35" t="b">
        <f t="shared" si="23"/>
        <v>0</v>
      </c>
      <c r="AT33" s="35" t="b">
        <f t="shared" si="23"/>
        <v>0</v>
      </c>
      <c r="AU33" s="35" t="b">
        <f t="shared" si="23"/>
        <v>0</v>
      </c>
      <c r="AV33" s="35" t="b">
        <f t="shared" si="23"/>
        <v>0</v>
      </c>
      <c r="AW33" s="35" t="b">
        <f t="shared" si="23"/>
        <v>0</v>
      </c>
      <c r="AX33" s="35" t="b">
        <f t="shared" si="23"/>
        <v>0</v>
      </c>
      <c r="AY33" s="35" t="b">
        <f t="shared" si="23"/>
        <v>0</v>
      </c>
      <c r="AZ33" s="35" t="b">
        <f t="shared" si="23"/>
        <v>0</v>
      </c>
      <c r="BA33" s="35" t="b">
        <f t="shared" si="23"/>
        <v>0</v>
      </c>
      <c r="BB33" s="35" t="b">
        <f t="shared" si="23"/>
        <v>0</v>
      </c>
      <c r="BC33" s="35" t="b">
        <f t="shared" si="23"/>
        <v>0</v>
      </c>
      <c r="BD33" s="35" t="b">
        <f t="shared" si="23"/>
        <v>0</v>
      </c>
      <c r="BE33" s="35" t="b">
        <f t="shared" si="23"/>
        <v>0</v>
      </c>
      <c r="BF33" s="35" t="b">
        <f t="shared" si="23"/>
        <v>0</v>
      </c>
      <c r="BG33" s="35" t="b">
        <f t="shared" si="23"/>
        <v>0</v>
      </c>
      <c r="BH33" s="35" t="b">
        <f t="shared" si="23"/>
        <v>0</v>
      </c>
      <c r="BI33" s="35" t="b">
        <f t="shared" si="23"/>
        <v>0</v>
      </c>
      <c r="BJ33" s="35" t="b">
        <f t="shared" si="23"/>
        <v>0</v>
      </c>
      <c r="BK33" s="35" t="b">
        <f t="shared" si="23"/>
        <v>0</v>
      </c>
      <c r="BL33" s="35" t="b">
        <f t="shared" si="23"/>
        <v>0</v>
      </c>
      <c r="BM33" s="35" t="b">
        <f t="shared" si="23"/>
        <v>0</v>
      </c>
      <c r="BN33" s="35" t="b">
        <f t="shared" si="23"/>
        <v>0</v>
      </c>
      <c r="BO33" s="35" t="b">
        <f t="shared" si="23"/>
        <v>0</v>
      </c>
      <c r="BP33" s="35" t="b">
        <f t="shared" si="23"/>
        <v>0</v>
      </c>
      <c r="BQ33" s="35" t="b">
        <f t="shared" si="22"/>
        <v>0</v>
      </c>
      <c r="BR33" s="35" t="b">
        <f t="shared" si="22"/>
        <v>0</v>
      </c>
      <c r="BS33" s="35" t="b">
        <f t="shared" si="22"/>
        <v>0</v>
      </c>
      <c r="BT33" s="35" t="b">
        <f t="shared" si="22"/>
        <v>0</v>
      </c>
      <c r="BU33" s="35" t="b">
        <f t="shared" si="22"/>
        <v>0</v>
      </c>
      <c r="BV33" s="35" t="b">
        <f t="shared" si="22"/>
        <v>0</v>
      </c>
      <c r="BW33" s="35" t="b">
        <f t="shared" si="22"/>
        <v>0</v>
      </c>
      <c r="BX33" s="35" t="b">
        <f t="shared" si="22"/>
        <v>0</v>
      </c>
      <c r="BY33" s="35" t="b">
        <f t="shared" si="22"/>
        <v>0</v>
      </c>
      <c r="BZ33" s="35" t="b">
        <f t="shared" si="22"/>
        <v>0</v>
      </c>
      <c r="CA33" s="35" t="b">
        <f t="shared" si="22"/>
        <v>0</v>
      </c>
      <c r="CB33" s="35" t="b">
        <f t="shared" si="22"/>
        <v>0</v>
      </c>
      <c r="CC33" s="35" t="b">
        <f t="shared" si="22"/>
        <v>0</v>
      </c>
      <c r="CD33" s="35" t="b">
        <f t="shared" si="22"/>
        <v>0</v>
      </c>
      <c r="CE33" s="35" t="b">
        <f t="shared" si="22"/>
        <v>0</v>
      </c>
      <c r="CF33" s="35" t="b">
        <f t="shared" si="22"/>
        <v>0</v>
      </c>
      <c r="CG33" s="35" t="b">
        <f t="shared" si="22"/>
        <v>0</v>
      </c>
      <c r="CH33" s="35" t="b">
        <f t="shared" si="22"/>
        <v>0</v>
      </c>
      <c r="CI33" s="35" t="b">
        <f t="shared" si="22"/>
        <v>0</v>
      </c>
      <c r="CJ33" s="35" t="b">
        <f t="shared" si="22"/>
        <v>0</v>
      </c>
      <c r="CK33" s="35" t="b">
        <f t="shared" si="22"/>
        <v>0</v>
      </c>
      <c r="CL33" s="35" t="b">
        <f t="shared" si="22"/>
        <v>0</v>
      </c>
      <c r="CM33" s="35" t="b">
        <f t="shared" si="22"/>
        <v>0</v>
      </c>
      <c r="CN33" s="35" t="b">
        <f t="shared" si="22"/>
        <v>0</v>
      </c>
      <c r="CO33" s="35" t="b">
        <f t="shared" si="22"/>
        <v>0</v>
      </c>
      <c r="CP33" s="35" t="b">
        <f t="shared" si="22"/>
        <v>0</v>
      </c>
      <c r="CQ33" s="35" t="b">
        <f t="shared" si="22"/>
        <v>0</v>
      </c>
      <c r="CR33" s="35" t="b">
        <f t="shared" si="22"/>
        <v>0</v>
      </c>
      <c r="CS33" s="35" t="b">
        <f t="shared" si="22"/>
        <v>0</v>
      </c>
      <c r="CT33" s="35" t="b">
        <f t="shared" si="22"/>
        <v>0</v>
      </c>
      <c r="CU33" s="35" t="b">
        <f t="shared" si="22"/>
        <v>0</v>
      </c>
      <c r="CV33" s="35" t="b">
        <f t="shared" si="22"/>
        <v>0</v>
      </c>
      <c r="CW33" s="35" t="b">
        <f t="shared" si="22"/>
        <v>0</v>
      </c>
      <c r="CX33" s="35" t="b">
        <f t="shared" si="22"/>
        <v>0</v>
      </c>
      <c r="CY33" s="35" t="b">
        <f t="shared" si="22"/>
        <v>0</v>
      </c>
      <c r="CZ33" s="35" t="b">
        <f t="shared" si="22"/>
        <v>0</v>
      </c>
      <c r="DA33" s="35" t="b">
        <f t="shared" si="22"/>
        <v>0</v>
      </c>
      <c r="DB33" s="35" t="b">
        <f t="shared" si="22"/>
        <v>0</v>
      </c>
      <c r="DC33" s="35" t="b">
        <f t="shared" si="22"/>
        <v>0</v>
      </c>
      <c r="DD33" s="35" t="b">
        <f t="shared" si="22"/>
        <v>0</v>
      </c>
      <c r="DE33" s="35" t="b">
        <f t="shared" si="22"/>
        <v>0</v>
      </c>
      <c r="DF33" s="35" t="b">
        <f t="shared" si="22"/>
        <v>0</v>
      </c>
      <c r="DG33" s="35" t="b">
        <f t="shared" si="22"/>
        <v>0</v>
      </c>
      <c r="DH33" s="35" t="b">
        <f t="shared" si="22"/>
        <v>0</v>
      </c>
      <c r="DI33" s="35" t="b">
        <f t="shared" si="22"/>
        <v>0</v>
      </c>
      <c r="DJ33" s="35" t="b">
        <f t="shared" si="22"/>
        <v>0</v>
      </c>
      <c r="DK33" s="35" t="b">
        <f t="shared" si="22"/>
        <v>0</v>
      </c>
      <c r="DL33" s="35" t="b">
        <f t="shared" si="22"/>
        <v>0</v>
      </c>
      <c r="DM33" s="35" t="b">
        <f t="shared" si="22"/>
        <v>0</v>
      </c>
      <c r="DN33" s="35" t="b">
        <f t="shared" si="22"/>
        <v>0</v>
      </c>
      <c r="DO33" s="35" t="b">
        <f t="shared" si="22"/>
        <v>0</v>
      </c>
      <c r="DP33" s="35" t="b">
        <f t="shared" si="22"/>
        <v>0</v>
      </c>
      <c r="DQ33" s="35" t="b">
        <f t="shared" si="22"/>
        <v>0</v>
      </c>
      <c r="DR33" s="35" t="b">
        <f t="shared" si="22"/>
        <v>0</v>
      </c>
      <c r="DS33" s="35" t="b">
        <f t="shared" si="22"/>
        <v>0</v>
      </c>
      <c r="DT33" s="35" t="b">
        <f t="shared" si="22"/>
        <v>0</v>
      </c>
      <c r="DU33" s="35" t="b">
        <f t="shared" si="22"/>
        <v>0</v>
      </c>
      <c r="DV33" s="35" t="b">
        <f t="shared" si="22"/>
        <v>0</v>
      </c>
      <c r="DW33" s="35" t="b">
        <f t="shared" si="22"/>
        <v>0</v>
      </c>
      <c r="DX33" s="35" t="b">
        <f t="shared" si="22"/>
        <v>0</v>
      </c>
      <c r="DY33" s="35" t="b">
        <f t="shared" si="22"/>
        <v>0</v>
      </c>
      <c r="DZ33" s="35" t="b">
        <f t="shared" si="22"/>
        <v>0</v>
      </c>
    </row>
    <row r="34" spans="1:130" x14ac:dyDescent="0.25">
      <c r="A34" s="34">
        <f t="shared" si="6"/>
        <v>0</v>
      </c>
      <c r="B34" s="34">
        <f>IF(Textural!M102&lt;&gt;"",Textural!M102,0)</f>
        <v>0</v>
      </c>
      <c r="D34" s="35" t="b">
        <f t="shared" si="7"/>
        <v>0</v>
      </c>
      <c r="E34" s="35" t="b">
        <f t="shared" si="23"/>
        <v>0</v>
      </c>
      <c r="F34" s="35" t="b">
        <f t="shared" si="23"/>
        <v>0</v>
      </c>
      <c r="G34" s="35" t="b">
        <f t="shared" si="23"/>
        <v>0</v>
      </c>
      <c r="H34" s="35" t="b">
        <f t="shared" si="23"/>
        <v>0</v>
      </c>
      <c r="I34" s="35" t="b">
        <f t="shared" si="23"/>
        <v>0</v>
      </c>
      <c r="J34" s="35" t="b">
        <f t="shared" si="23"/>
        <v>0</v>
      </c>
      <c r="K34" s="35" t="b">
        <f t="shared" si="23"/>
        <v>0</v>
      </c>
      <c r="L34" s="35" t="b">
        <f t="shared" si="23"/>
        <v>0</v>
      </c>
      <c r="M34" s="35" t="b">
        <f t="shared" si="23"/>
        <v>0</v>
      </c>
      <c r="N34" s="35" t="b">
        <f t="shared" si="23"/>
        <v>0</v>
      </c>
      <c r="O34" s="35" t="b">
        <f t="shared" si="23"/>
        <v>0</v>
      </c>
      <c r="P34" s="35" t="b">
        <f t="shared" si="23"/>
        <v>0</v>
      </c>
      <c r="Q34" s="35" t="b">
        <f t="shared" si="23"/>
        <v>0</v>
      </c>
      <c r="R34" s="35" t="b">
        <f t="shared" si="23"/>
        <v>0</v>
      </c>
      <c r="S34" s="35" t="b">
        <f t="shared" si="23"/>
        <v>0</v>
      </c>
      <c r="T34" s="35" t="b">
        <f t="shared" si="23"/>
        <v>0</v>
      </c>
      <c r="U34" s="35" t="b">
        <f t="shared" si="23"/>
        <v>0</v>
      </c>
      <c r="V34" s="35" t="b">
        <f t="shared" si="23"/>
        <v>0</v>
      </c>
      <c r="W34" s="35" t="b">
        <f t="shared" si="23"/>
        <v>0</v>
      </c>
      <c r="X34" s="35" t="b">
        <f t="shared" si="23"/>
        <v>0</v>
      </c>
      <c r="Y34" s="35" t="b">
        <f t="shared" si="23"/>
        <v>0</v>
      </c>
      <c r="Z34" s="35" t="b">
        <f t="shared" si="23"/>
        <v>0</v>
      </c>
      <c r="AA34" s="35" t="b">
        <f t="shared" si="23"/>
        <v>0</v>
      </c>
      <c r="AB34" s="35" t="b">
        <f t="shared" si="23"/>
        <v>0</v>
      </c>
      <c r="AC34" s="35" t="b">
        <f t="shared" si="23"/>
        <v>0</v>
      </c>
      <c r="AD34" s="35" t="b">
        <f t="shared" si="23"/>
        <v>0</v>
      </c>
      <c r="AE34" s="35" t="b">
        <f t="shared" si="23"/>
        <v>0</v>
      </c>
      <c r="AF34" s="35" t="b">
        <f t="shared" si="23"/>
        <v>0</v>
      </c>
      <c r="AG34" s="35" t="b">
        <f t="shared" si="23"/>
        <v>0</v>
      </c>
      <c r="AH34" s="35" t="b">
        <f t="shared" si="23"/>
        <v>0</v>
      </c>
      <c r="AI34" s="35" t="b">
        <f t="shared" si="23"/>
        <v>0</v>
      </c>
      <c r="AJ34" s="35" t="b">
        <f t="shared" si="23"/>
        <v>0</v>
      </c>
      <c r="AK34" s="35" t="b">
        <f t="shared" si="23"/>
        <v>0</v>
      </c>
      <c r="AL34" s="35" t="b">
        <f t="shared" si="23"/>
        <v>0</v>
      </c>
      <c r="AM34" s="35" t="b">
        <f t="shared" si="23"/>
        <v>0</v>
      </c>
      <c r="AN34" s="35" t="b">
        <f t="shared" si="23"/>
        <v>0</v>
      </c>
      <c r="AO34" s="35" t="b">
        <f t="shared" si="23"/>
        <v>0</v>
      </c>
      <c r="AP34" s="35" t="b">
        <f t="shared" si="23"/>
        <v>0</v>
      </c>
      <c r="AQ34" s="35" t="b">
        <f t="shared" si="23"/>
        <v>0</v>
      </c>
      <c r="AR34" s="35" t="b">
        <f t="shared" si="23"/>
        <v>0</v>
      </c>
      <c r="AS34" s="35" t="b">
        <f t="shared" si="23"/>
        <v>0</v>
      </c>
      <c r="AT34" s="35" t="b">
        <f t="shared" si="23"/>
        <v>0</v>
      </c>
      <c r="AU34" s="35" t="b">
        <f t="shared" si="23"/>
        <v>0</v>
      </c>
      <c r="AV34" s="35" t="b">
        <f t="shared" si="23"/>
        <v>0</v>
      </c>
      <c r="AW34" s="35" t="b">
        <f t="shared" si="23"/>
        <v>0</v>
      </c>
      <c r="AX34" s="35" t="b">
        <f t="shared" si="23"/>
        <v>0</v>
      </c>
      <c r="AY34" s="35" t="b">
        <f t="shared" si="23"/>
        <v>0</v>
      </c>
      <c r="AZ34" s="35" t="b">
        <f t="shared" si="23"/>
        <v>0</v>
      </c>
      <c r="BA34" s="35" t="b">
        <f t="shared" si="23"/>
        <v>0</v>
      </c>
      <c r="BB34" s="35" t="b">
        <f t="shared" si="23"/>
        <v>0</v>
      </c>
      <c r="BC34" s="35" t="b">
        <f t="shared" si="23"/>
        <v>0</v>
      </c>
      <c r="BD34" s="35" t="b">
        <f t="shared" si="23"/>
        <v>0</v>
      </c>
      <c r="BE34" s="35" t="b">
        <f t="shared" si="23"/>
        <v>0</v>
      </c>
      <c r="BF34" s="35" t="b">
        <f t="shared" si="23"/>
        <v>0</v>
      </c>
      <c r="BG34" s="35" t="b">
        <f t="shared" si="23"/>
        <v>0</v>
      </c>
      <c r="BH34" s="35" t="b">
        <f t="shared" si="23"/>
        <v>0</v>
      </c>
      <c r="BI34" s="35" t="b">
        <f t="shared" si="23"/>
        <v>0</v>
      </c>
      <c r="BJ34" s="35" t="b">
        <f t="shared" si="23"/>
        <v>0</v>
      </c>
      <c r="BK34" s="35" t="b">
        <f t="shared" si="23"/>
        <v>0</v>
      </c>
      <c r="BL34" s="35" t="b">
        <f t="shared" si="23"/>
        <v>0</v>
      </c>
      <c r="BM34" s="35" t="b">
        <f t="shared" si="23"/>
        <v>0</v>
      </c>
      <c r="BN34" s="35" t="b">
        <f t="shared" si="23"/>
        <v>0</v>
      </c>
      <c r="BO34" s="35" t="b">
        <f t="shared" si="23"/>
        <v>0</v>
      </c>
      <c r="BP34" s="35" t="b">
        <f t="shared" si="23"/>
        <v>0</v>
      </c>
      <c r="BQ34" s="35" t="b">
        <f t="shared" si="22"/>
        <v>0</v>
      </c>
      <c r="BR34" s="35" t="b">
        <f t="shared" si="22"/>
        <v>0</v>
      </c>
      <c r="BS34" s="35" t="b">
        <f t="shared" si="22"/>
        <v>0</v>
      </c>
      <c r="BT34" s="35" t="b">
        <f t="shared" si="22"/>
        <v>0</v>
      </c>
      <c r="BU34" s="35" t="b">
        <f t="shared" si="22"/>
        <v>0</v>
      </c>
      <c r="BV34" s="35" t="b">
        <f t="shared" si="22"/>
        <v>0</v>
      </c>
      <c r="BW34" s="35" t="b">
        <f t="shared" si="22"/>
        <v>0</v>
      </c>
      <c r="BX34" s="35" t="b">
        <f t="shared" si="22"/>
        <v>0</v>
      </c>
      <c r="BY34" s="35" t="b">
        <f t="shared" si="22"/>
        <v>0</v>
      </c>
      <c r="BZ34" s="35" t="b">
        <f t="shared" si="22"/>
        <v>0</v>
      </c>
      <c r="CA34" s="35" t="b">
        <f t="shared" si="22"/>
        <v>0</v>
      </c>
      <c r="CB34" s="35" t="b">
        <f t="shared" si="22"/>
        <v>0</v>
      </c>
      <c r="CC34" s="35" t="b">
        <f t="shared" si="22"/>
        <v>0</v>
      </c>
      <c r="CD34" s="35" t="b">
        <f t="shared" si="22"/>
        <v>0</v>
      </c>
      <c r="CE34" s="35" t="b">
        <f t="shared" si="22"/>
        <v>0</v>
      </c>
      <c r="CF34" s="35" t="b">
        <f t="shared" si="22"/>
        <v>0</v>
      </c>
      <c r="CG34" s="35" t="b">
        <f t="shared" si="22"/>
        <v>0</v>
      </c>
      <c r="CH34" s="35" t="b">
        <f t="shared" si="22"/>
        <v>0</v>
      </c>
      <c r="CI34" s="35" t="b">
        <f t="shared" si="22"/>
        <v>0</v>
      </c>
      <c r="CJ34" s="35" t="b">
        <f t="shared" si="22"/>
        <v>0</v>
      </c>
      <c r="CK34" s="35" t="b">
        <f t="shared" si="22"/>
        <v>0</v>
      </c>
      <c r="CL34" s="35" t="b">
        <f t="shared" si="22"/>
        <v>0</v>
      </c>
      <c r="CM34" s="35" t="b">
        <f t="shared" si="22"/>
        <v>0</v>
      </c>
      <c r="CN34" s="35" t="b">
        <f t="shared" si="22"/>
        <v>0</v>
      </c>
      <c r="CO34" s="35" t="b">
        <f t="shared" si="22"/>
        <v>0</v>
      </c>
      <c r="CP34" s="35" t="b">
        <f t="shared" si="22"/>
        <v>0</v>
      </c>
      <c r="CQ34" s="35" t="b">
        <f t="shared" si="22"/>
        <v>0</v>
      </c>
      <c r="CR34" s="35" t="b">
        <f t="shared" si="22"/>
        <v>0</v>
      </c>
      <c r="CS34" s="35" t="b">
        <f t="shared" si="22"/>
        <v>0</v>
      </c>
      <c r="CT34" s="35" t="b">
        <f t="shared" si="22"/>
        <v>0</v>
      </c>
      <c r="CU34" s="35" t="b">
        <f t="shared" si="22"/>
        <v>0</v>
      </c>
      <c r="CV34" s="35" t="b">
        <f t="shared" si="22"/>
        <v>0</v>
      </c>
      <c r="CW34" s="35" t="b">
        <f t="shared" si="22"/>
        <v>0</v>
      </c>
      <c r="CX34" s="35" t="b">
        <f t="shared" si="22"/>
        <v>0</v>
      </c>
      <c r="CY34" s="35" t="b">
        <f t="shared" si="22"/>
        <v>0</v>
      </c>
      <c r="CZ34" s="35" t="b">
        <f t="shared" si="22"/>
        <v>0</v>
      </c>
      <c r="DA34" s="35" t="b">
        <f t="shared" si="22"/>
        <v>0</v>
      </c>
      <c r="DB34" s="35" t="b">
        <f t="shared" si="22"/>
        <v>0</v>
      </c>
      <c r="DC34" s="35" t="b">
        <f t="shared" si="22"/>
        <v>0</v>
      </c>
      <c r="DD34" s="35" t="b">
        <f t="shared" si="22"/>
        <v>0</v>
      </c>
      <c r="DE34" s="35" t="b">
        <f t="shared" si="22"/>
        <v>0</v>
      </c>
      <c r="DF34" s="35" t="b">
        <f t="shared" si="22"/>
        <v>0</v>
      </c>
      <c r="DG34" s="35" t="b">
        <f t="shared" si="22"/>
        <v>0</v>
      </c>
      <c r="DH34" s="35" t="b">
        <f t="shared" si="22"/>
        <v>0</v>
      </c>
      <c r="DI34" s="35" t="b">
        <f t="shared" si="22"/>
        <v>0</v>
      </c>
      <c r="DJ34" s="35" t="b">
        <f t="shared" si="22"/>
        <v>0</v>
      </c>
      <c r="DK34" s="35" t="b">
        <f t="shared" si="22"/>
        <v>0</v>
      </c>
      <c r="DL34" s="35" t="b">
        <f t="shared" si="22"/>
        <v>0</v>
      </c>
      <c r="DM34" s="35" t="b">
        <f t="shared" si="22"/>
        <v>0</v>
      </c>
      <c r="DN34" s="35" t="b">
        <f t="shared" si="22"/>
        <v>0</v>
      </c>
      <c r="DO34" s="35" t="b">
        <f t="shared" si="22"/>
        <v>0</v>
      </c>
      <c r="DP34" s="35" t="b">
        <f t="shared" si="22"/>
        <v>0</v>
      </c>
      <c r="DQ34" s="35" t="b">
        <f t="shared" si="22"/>
        <v>0</v>
      </c>
      <c r="DR34" s="35" t="b">
        <f t="shared" si="22"/>
        <v>0</v>
      </c>
      <c r="DS34" s="35" t="b">
        <f t="shared" si="22"/>
        <v>0</v>
      </c>
      <c r="DT34" s="35" t="b">
        <f t="shared" si="22"/>
        <v>0</v>
      </c>
      <c r="DU34" s="35" t="b">
        <f t="shared" si="22"/>
        <v>0</v>
      </c>
      <c r="DV34" s="35" t="b">
        <f t="shared" si="22"/>
        <v>0</v>
      </c>
      <c r="DW34" s="35" t="b">
        <f t="shared" si="22"/>
        <v>0</v>
      </c>
      <c r="DX34" s="35" t="b">
        <f t="shared" si="22"/>
        <v>0</v>
      </c>
      <c r="DY34" s="35" t="b">
        <f t="shared" si="22"/>
        <v>0</v>
      </c>
      <c r="DZ34" s="35" t="b">
        <f t="shared" si="22"/>
        <v>0</v>
      </c>
    </row>
    <row r="35" spans="1:130" x14ac:dyDescent="0.25">
      <c r="A35" s="34">
        <f t="shared" si="6"/>
        <v>0</v>
      </c>
      <c r="B35" s="34">
        <f>IF(Textural!M103&lt;&gt;"",Textural!M103,0)</f>
        <v>0</v>
      </c>
      <c r="D35" s="35" t="b">
        <f t="shared" si="7"/>
        <v>0</v>
      </c>
      <c r="E35" s="35" t="b">
        <f t="shared" si="23"/>
        <v>0</v>
      </c>
      <c r="F35" s="35" t="b">
        <f t="shared" si="23"/>
        <v>0</v>
      </c>
      <c r="G35" s="35" t="b">
        <f t="shared" si="23"/>
        <v>0</v>
      </c>
      <c r="H35" s="35" t="b">
        <f t="shared" si="23"/>
        <v>0</v>
      </c>
      <c r="I35" s="35" t="b">
        <f t="shared" si="23"/>
        <v>0</v>
      </c>
      <c r="J35" s="35" t="b">
        <f t="shared" si="23"/>
        <v>0</v>
      </c>
      <c r="K35" s="35" t="b">
        <f t="shared" si="23"/>
        <v>0</v>
      </c>
      <c r="L35" s="35" t="b">
        <f t="shared" si="23"/>
        <v>0</v>
      </c>
      <c r="M35" s="35" t="b">
        <f t="shared" si="23"/>
        <v>0</v>
      </c>
      <c r="N35" s="35" t="b">
        <f t="shared" si="23"/>
        <v>0</v>
      </c>
      <c r="O35" s="35" t="b">
        <f t="shared" si="23"/>
        <v>0</v>
      </c>
      <c r="P35" s="35" t="b">
        <f t="shared" si="23"/>
        <v>0</v>
      </c>
      <c r="Q35" s="35" t="b">
        <f t="shared" si="23"/>
        <v>0</v>
      </c>
      <c r="R35" s="35" t="b">
        <f t="shared" si="23"/>
        <v>0</v>
      </c>
      <c r="S35" s="35" t="b">
        <f t="shared" si="23"/>
        <v>0</v>
      </c>
      <c r="T35" s="35" t="b">
        <f t="shared" si="23"/>
        <v>0</v>
      </c>
      <c r="U35" s="35" t="b">
        <f t="shared" si="23"/>
        <v>0</v>
      </c>
      <c r="V35" s="35" t="b">
        <f t="shared" si="23"/>
        <v>0</v>
      </c>
      <c r="W35" s="35" t="b">
        <f t="shared" si="23"/>
        <v>0</v>
      </c>
      <c r="X35" s="35" t="b">
        <f t="shared" si="23"/>
        <v>0</v>
      </c>
      <c r="Y35" s="35" t="b">
        <f t="shared" si="23"/>
        <v>0</v>
      </c>
      <c r="Z35" s="35" t="b">
        <f t="shared" si="23"/>
        <v>0</v>
      </c>
      <c r="AA35" s="35" t="b">
        <f t="shared" si="23"/>
        <v>0</v>
      </c>
      <c r="AB35" s="35" t="b">
        <f t="shared" si="23"/>
        <v>0</v>
      </c>
      <c r="AC35" s="35" t="b">
        <f t="shared" si="23"/>
        <v>0</v>
      </c>
      <c r="AD35" s="35" t="b">
        <f t="shared" si="23"/>
        <v>0</v>
      </c>
      <c r="AE35" s="35" t="b">
        <f t="shared" si="23"/>
        <v>0</v>
      </c>
      <c r="AF35" s="35" t="b">
        <f t="shared" si="23"/>
        <v>0</v>
      </c>
      <c r="AG35" s="35" t="b">
        <f t="shared" si="23"/>
        <v>0</v>
      </c>
      <c r="AH35" s="35" t="b">
        <f t="shared" si="23"/>
        <v>0</v>
      </c>
      <c r="AI35" s="35" t="b">
        <f t="shared" si="23"/>
        <v>0</v>
      </c>
      <c r="AJ35" s="35" t="b">
        <f t="shared" si="23"/>
        <v>0</v>
      </c>
      <c r="AK35" s="35" t="b">
        <f t="shared" si="23"/>
        <v>0</v>
      </c>
      <c r="AL35" s="35" t="b">
        <f t="shared" si="23"/>
        <v>0</v>
      </c>
      <c r="AM35" s="35" t="b">
        <f t="shared" si="23"/>
        <v>0</v>
      </c>
      <c r="AN35" s="35" t="b">
        <f t="shared" si="23"/>
        <v>0</v>
      </c>
      <c r="AO35" s="35" t="b">
        <f t="shared" si="23"/>
        <v>0</v>
      </c>
      <c r="AP35" s="35" t="b">
        <f t="shared" si="23"/>
        <v>0</v>
      </c>
      <c r="AQ35" s="35" t="b">
        <f t="shared" si="23"/>
        <v>0</v>
      </c>
      <c r="AR35" s="35" t="b">
        <f t="shared" si="23"/>
        <v>0</v>
      </c>
      <c r="AS35" s="35" t="b">
        <f t="shared" si="23"/>
        <v>0</v>
      </c>
      <c r="AT35" s="35" t="b">
        <f t="shared" si="23"/>
        <v>0</v>
      </c>
      <c r="AU35" s="35" t="b">
        <f t="shared" si="23"/>
        <v>0</v>
      </c>
      <c r="AV35" s="35" t="b">
        <f t="shared" si="23"/>
        <v>0</v>
      </c>
      <c r="AW35" s="35" t="b">
        <f t="shared" si="23"/>
        <v>0</v>
      </c>
      <c r="AX35" s="35" t="b">
        <f t="shared" si="23"/>
        <v>0</v>
      </c>
      <c r="AY35" s="35" t="b">
        <f t="shared" si="23"/>
        <v>0</v>
      </c>
      <c r="AZ35" s="35" t="b">
        <f t="shared" si="23"/>
        <v>0</v>
      </c>
      <c r="BA35" s="35" t="b">
        <f t="shared" si="23"/>
        <v>0</v>
      </c>
      <c r="BB35" s="35" t="b">
        <f t="shared" si="23"/>
        <v>0</v>
      </c>
      <c r="BC35" s="35" t="b">
        <f t="shared" si="23"/>
        <v>0</v>
      </c>
      <c r="BD35" s="35" t="b">
        <f t="shared" si="23"/>
        <v>0</v>
      </c>
      <c r="BE35" s="35" t="b">
        <f t="shared" si="23"/>
        <v>0</v>
      </c>
      <c r="BF35" s="35" t="b">
        <f t="shared" si="23"/>
        <v>0</v>
      </c>
      <c r="BG35" s="35" t="b">
        <f t="shared" si="23"/>
        <v>0</v>
      </c>
      <c r="BH35" s="35" t="b">
        <f t="shared" si="23"/>
        <v>0</v>
      </c>
      <c r="BI35" s="35" t="b">
        <f t="shared" si="23"/>
        <v>0</v>
      </c>
      <c r="BJ35" s="35" t="b">
        <f t="shared" si="23"/>
        <v>0</v>
      </c>
      <c r="BK35" s="35" t="b">
        <f t="shared" si="23"/>
        <v>0</v>
      </c>
      <c r="BL35" s="35" t="b">
        <f t="shared" si="23"/>
        <v>0</v>
      </c>
      <c r="BM35" s="35" t="b">
        <f t="shared" si="23"/>
        <v>0</v>
      </c>
      <c r="BN35" s="35" t="b">
        <f t="shared" si="23"/>
        <v>0</v>
      </c>
      <c r="BO35" s="35" t="b">
        <f t="shared" si="23"/>
        <v>0</v>
      </c>
      <c r="BP35" s="35" t="b">
        <f t="shared" ref="BP35:DZ38" si="24">IF(BP$1&lt;=$B35,TRUE,FALSE)</f>
        <v>0</v>
      </c>
      <c r="BQ35" s="35" t="b">
        <f t="shared" si="24"/>
        <v>0</v>
      </c>
      <c r="BR35" s="35" t="b">
        <f t="shared" si="24"/>
        <v>0</v>
      </c>
      <c r="BS35" s="35" t="b">
        <f t="shared" si="24"/>
        <v>0</v>
      </c>
      <c r="BT35" s="35" t="b">
        <f t="shared" si="24"/>
        <v>0</v>
      </c>
      <c r="BU35" s="35" t="b">
        <f t="shared" si="24"/>
        <v>0</v>
      </c>
      <c r="BV35" s="35" t="b">
        <f t="shared" si="24"/>
        <v>0</v>
      </c>
      <c r="BW35" s="35" t="b">
        <f t="shared" si="24"/>
        <v>0</v>
      </c>
      <c r="BX35" s="35" t="b">
        <f t="shared" si="24"/>
        <v>0</v>
      </c>
      <c r="BY35" s="35" t="b">
        <f t="shared" si="24"/>
        <v>0</v>
      </c>
      <c r="BZ35" s="35" t="b">
        <f t="shared" si="24"/>
        <v>0</v>
      </c>
      <c r="CA35" s="35" t="b">
        <f t="shared" si="24"/>
        <v>0</v>
      </c>
      <c r="CB35" s="35" t="b">
        <f t="shared" si="24"/>
        <v>0</v>
      </c>
      <c r="CC35" s="35" t="b">
        <f t="shared" si="24"/>
        <v>0</v>
      </c>
      <c r="CD35" s="35" t="b">
        <f t="shared" si="24"/>
        <v>0</v>
      </c>
      <c r="CE35" s="35" t="b">
        <f t="shared" si="24"/>
        <v>0</v>
      </c>
      <c r="CF35" s="35" t="b">
        <f t="shared" si="24"/>
        <v>0</v>
      </c>
      <c r="CG35" s="35" t="b">
        <f t="shared" si="24"/>
        <v>0</v>
      </c>
      <c r="CH35" s="35" t="b">
        <f t="shared" si="24"/>
        <v>0</v>
      </c>
      <c r="CI35" s="35" t="b">
        <f t="shared" si="24"/>
        <v>0</v>
      </c>
      <c r="CJ35" s="35" t="b">
        <f t="shared" si="24"/>
        <v>0</v>
      </c>
      <c r="CK35" s="35" t="b">
        <f t="shared" si="24"/>
        <v>0</v>
      </c>
      <c r="CL35" s="35" t="b">
        <f t="shared" si="24"/>
        <v>0</v>
      </c>
      <c r="CM35" s="35" t="b">
        <f t="shared" si="24"/>
        <v>0</v>
      </c>
      <c r="CN35" s="35" t="b">
        <f t="shared" si="24"/>
        <v>0</v>
      </c>
      <c r="CO35" s="35" t="b">
        <f t="shared" si="24"/>
        <v>0</v>
      </c>
      <c r="CP35" s="35" t="b">
        <f t="shared" si="24"/>
        <v>0</v>
      </c>
      <c r="CQ35" s="35" t="b">
        <f t="shared" si="24"/>
        <v>0</v>
      </c>
      <c r="CR35" s="35" t="b">
        <f t="shared" si="24"/>
        <v>0</v>
      </c>
      <c r="CS35" s="35" t="b">
        <f t="shared" si="24"/>
        <v>0</v>
      </c>
      <c r="CT35" s="35" t="b">
        <f t="shared" si="24"/>
        <v>0</v>
      </c>
      <c r="CU35" s="35" t="b">
        <f t="shared" si="24"/>
        <v>0</v>
      </c>
      <c r="CV35" s="35" t="b">
        <f t="shared" si="24"/>
        <v>0</v>
      </c>
      <c r="CW35" s="35" t="b">
        <f t="shared" si="24"/>
        <v>0</v>
      </c>
      <c r="CX35" s="35" t="b">
        <f t="shared" si="24"/>
        <v>0</v>
      </c>
      <c r="CY35" s="35" t="b">
        <f t="shared" si="24"/>
        <v>0</v>
      </c>
      <c r="CZ35" s="35" t="b">
        <f t="shared" si="24"/>
        <v>0</v>
      </c>
      <c r="DA35" s="35" t="b">
        <f t="shared" si="24"/>
        <v>0</v>
      </c>
      <c r="DB35" s="35" t="b">
        <f t="shared" si="24"/>
        <v>0</v>
      </c>
      <c r="DC35" s="35" t="b">
        <f t="shared" si="24"/>
        <v>0</v>
      </c>
      <c r="DD35" s="35" t="b">
        <f t="shared" si="24"/>
        <v>0</v>
      </c>
      <c r="DE35" s="35" t="b">
        <f t="shared" si="24"/>
        <v>0</v>
      </c>
      <c r="DF35" s="35" t="b">
        <f t="shared" si="24"/>
        <v>0</v>
      </c>
      <c r="DG35" s="35" t="b">
        <f t="shared" si="24"/>
        <v>0</v>
      </c>
      <c r="DH35" s="35" t="b">
        <f t="shared" si="24"/>
        <v>0</v>
      </c>
      <c r="DI35" s="35" t="b">
        <f t="shared" si="24"/>
        <v>0</v>
      </c>
      <c r="DJ35" s="35" t="b">
        <f t="shared" si="24"/>
        <v>0</v>
      </c>
      <c r="DK35" s="35" t="b">
        <f t="shared" si="24"/>
        <v>0</v>
      </c>
      <c r="DL35" s="35" t="b">
        <f t="shared" si="24"/>
        <v>0</v>
      </c>
      <c r="DM35" s="35" t="b">
        <f t="shared" si="24"/>
        <v>0</v>
      </c>
      <c r="DN35" s="35" t="b">
        <f t="shared" si="24"/>
        <v>0</v>
      </c>
      <c r="DO35" s="35" t="b">
        <f t="shared" si="24"/>
        <v>0</v>
      </c>
      <c r="DP35" s="35" t="b">
        <f t="shared" si="24"/>
        <v>0</v>
      </c>
      <c r="DQ35" s="35" t="b">
        <f t="shared" si="24"/>
        <v>0</v>
      </c>
      <c r="DR35" s="35" t="b">
        <f t="shared" si="24"/>
        <v>0</v>
      </c>
      <c r="DS35" s="35" t="b">
        <f t="shared" si="24"/>
        <v>0</v>
      </c>
      <c r="DT35" s="35" t="b">
        <f t="shared" si="24"/>
        <v>0</v>
      </c>
      <c r="DU35" s="35" t="b">
        <f t="shared" si="24"/>
        <v>0</v>
      </c>
      <c r="DV35" s="35" t="b">
        <f t="shared" si="24"/>
        <v>0</v>
      </c>
      <c r="DW35" s="35" t="b">
        <f t="shared" si="24"/>
        <v>0</v>
      </c>
      <c r="DX35" s="35" t="b">
        <f t="shared" si="24"/>
        <v>0</v>
      </c>
      <c r="DY35" s="35" t="b">
        <f t="shared" si="24"/>
        <v>0</v>
      </c>
      <c r="DZ35" s="35" t="b">
        <f t="shared" si="24"/>
        <v>0</v>
      </c>
    </row>
    <row r="36" spans="1:130" x14ac:dyDescent="0.25">
      <c r="A36" s="34">
        <f t="shared" si="6"/>
        <v>0</v>
      </c>
      <c r="B36" s="34">
        <f>IF(Textural!M104&lt;&gt;"",Textural!M104,0)</f>
        <v>0</v>
      </c>
      <c r="D36" s="35" t="b">
        <f t="shared" si="7"/>
        <v>0</v>
      </c>
      <c r="E36" s="35" t="b">
        <f t="shared" ref="E36:BP39" si="25">IF(E$1&lt;=$B36,TRUE,FALSE)</f>
        <v>0</v>
      </c>
      <c r="F36" s="35" t="b">
        <f t="shared" si="25"/>
        <v>0</v>
      </c>
      <c r="G36" s="35" t="b">
        <f t="shared" si="25"/>
        <v>0</v>
      </c>
      <c r="H36" s="35" t="b">
        <f t="shared" si="25"/>
        <v>0</v>
      </c>
      <c r="I36" s="35" t="b">
        <f t="shared" si="25"/>
        <v>0</v>
      </c>
      <c r="J36" s="35" t="b">
        <f t="shared" si="25"/>
        <v>0</v>
      </c>
      <c r="K36" s="35" t="b">
        <f t="shared" si="25"/>
        <v>0</v>
      </c>
      <c r="L36" s="35" t="b">
        <f t="shared" si="25"/>
        <v>0</v>
      </c>
      <c r="M36" s="35" t="b">
        <f t="shared" si="25"/>
        <v>0</v>
      </c>
      <c r="N36" s="35" t="b">
        <f t="shared" si="25"/>
        <v>0</v>
      </c>
      <c r="O36" s="35" t="b">
        <f t="shared" si="25"/>
        <v>0</v>
      </c>
      <c r="P36" s="35" t="b">
        <f t="shared" si="25"/>
        <v>0</v>
      </c>
      <c r="Q36" s="35" t="b">
        <f t="shared" si="25"/>
        <v>0</v>
      </c>
      <c r="R36" s="35" t="b">
        <f t="shared" si="25"/>
        <v>0</v>
      </c>
      <c r="S36" s="35" t="b">
        <f t="shared" si="25"/>
        <v>0</v>
      </c>
      <c r="T36" s="35" t="b">
        <f t="shared" si="25"/>
        <v>0</v>
      </c>
      <c r="U36" s="35" t="b">
        <f t="shared" si="25"/>
        <v>0</v>
      </c>
      <c r="V36" s="35" t="b">
        <f t="shared" si="25"/>
        <v>0</v>
      </c>
      <c r="W36" s="35" t="b">
        <f t="shared" si="25"/>
        <v>0</v>
      </c>
      <c r="X36" s="35" t="b">
        <f t="shared" si="25"/>
        <v>0</v>
      </c>
      <c r="Y36" s="35" t="b">
        <f t="shared" si="25"/>
        <v>0</v>
      </c>
      <c r="Z36" s="35" t="b">
        <f t="shared" si="25"/>
        <v>0</v>
      </c>
      <c r="AA36" s="35" t="b">
        <f t="shared" si="25"/>
        <v>0</v>
      </c>
      <c r="AB36" s="35" t="b">
        <f t="shared" si="25"/>
        <v>0</v>
      </c>
      <c r="AC36" s="35" t="b">
        <f t="shared" si="25"/>
        <v>0</v>
      </c>
      <c r="AD36" s="35" t="b">
        <f t="shared" si="25"/>
        <v>0</v>
      </c>
      <c r="AE36" s="35" t="b">
        <f t="shared" si="25"/>
        <v>0</v>
      </c>
      <c r="AF36" s="35" t="b">
        <f t="shared" si="25"/>
        <v>0</v>
      </c>
      <c r="AG36" s="35" t="b">
        <f t="shared" si="25"/>
        <v>0</v>
      </c>
      <c r="AH36" s="35" t="b">
        <f t="shared" si="25"/>
        <v>0</v>
      </c>
      <c r="AI36" s="35" t="b">
        <f t="shared" si="25"/>
        <v>0</v>
      </c>
      <c r="AJ36" s="35" t="b">
        <f t="shared" si="25"/>
        <v>0</v>
      </c>
      <c r="AK36" s="35" t="b">
        <f t="shared" si="25"/>
        <v>0</v>
      </c>
      <c r="AL36" s="35" t="b">
        <f t="shared" si="25"/>
        <v>0</v>
      </c>
      <c r="AM36" s="35" t="b">
        <f t="shared" si="25"/>
        <v>0</v>
      </c>
      <c r="AN36" s="35" t="b">
        <f t="shared" si="25"/>
        <v>0</v>
      </c>
      <c r="AO36" s="35" t="b">
        <f t="shared" si="25"/>
        <v>0</v>
      </c>
      <c r="AP36" s="35" t="b">
        <f t="shared" si="25"/>
        <v>0</v>
      </c>
      <c r="AQ36" s="35" t="b">
        <f t="shared" si="25"/>
        <v>0</v>
      </c>
      <c r="AR36" s="35" t="b">
        <f t="shared" si="25"/>
        <v>0</v>
      </c>
      <c r="AS36" s="35" t="b">
        <f t="shared" si="25"/>
        <v>0</v>
      </c>
      <c r="AT36" s="35" t="b">
        <f t="shared" si="25"/>
        <v>0</v>
      </c>
      <c r="AU36" s="35" t="b">
        <f t="shared" si="25"/>
        <v>0</v>
      </c>
      <c r="AV36" s="35" t="b">
        <f t="shared" si="25"/>
        <v>0</v>
      </c>
      <c r="AW36" s="35" t="b">
        <f t="shared" si="25"/>
        <v>0</v>
      </c>
      <c r="AX36" s="35" t="b">
        <f t="shared" si="25"/>
        <v>0</v>
      </c>
      <c r="AY36" s="35" t="b">
        <f t="shared" si="25"/>
        <v>0</v>
      </c>
      <c r="AZ36" s="35" t="b">
        <f t="shared" si="25"/>
        <v>0</v>
      </c>
      <c r="BA36" s="35" t="b">
        <f t="shared" si="25"/>
        <v>0</v>
      </c>
      <c r="BB36" s="35" t="b">
        <f t="shared" si="25"/>
        <v>0</v>
      </c>
      <c r="BC36" s="35" t="b">
        <f t="shared" si="25"/>
        <v>0</v>
      </c>
      <c r="BD36" s="35" t="b">
        <f t="shared" si="25"/>
        <v>0</v>
      </c>
      <c r="BE36" s="35" t="b">
        <f t="shared" si="25"/>
        <v>0</v>
      </c>
      <c r="BF36" s="35" t="b">
        <f t="shared" si="25"/>
        <v>0</v>
      </c>
      <c r="BG36" s="35" t="b">
        <f t="shared" si="25"/>
        <v>0</v>
      </c>
      <c r="BH36" s="35" t="b">
        <f t="shared" si="25"/>
        <v>0</v>
      </c>
      <c r="BI36" s="35" t="b">
        <f t="shared" si="25"/>
        <v>0</v>
      </c>
      <c r="BJ36" s="35" t="b">
        <f t="shared" si="25"/>
        <v>0</v>
      </c>
      <c r="BK36" s="35" t="b">
        <f t="shared" si="25"/>
        <v>0</v>
      </c>
      <c r="BL36" s="35" t="b">
        <f t="shared" si="25"/>
        <v>0</v>
      </c>
      <c r="BM36" s="35" t="b">
        <f t="shared" si="25"/>
        <v>0</v>
      </c>
      <c r="BN36" s="35" t="b">
        <f t="shared" si="25"/>
        <v>0</v>
      </c>
      <c r="BO36" s="35" t="b">
        <f t="shared" si="25"/>
        <v>0</v>
      </c>
      <c r="BP36" s="35" t="b">
        <f t="shared" si="25"/>
        <v>0</v>
      </c>
      <c r="BQ36" s="35" t="b">
        <f t="shared" si="24"/>
        <v>0</v>
      </c>
      <c r="BR36" s="35" t="b">
        <f t="shared" si="24"/>
        <v>0</v>
      </c>
      <c r="BS36" s="35" t="b">
        <f t="shared" si="24"/>
        <v>0</v>
      </c>
      <c r="BT36" s="35" t="b">
        <f t="shared" si="24"/>
        <v>0</v>
      </c>
      <c r="BU36" s="35" t="b">
        <f t="shared" si="24"/>
        <v>0</v>
      </c>
      <c r="BV36" s="35" t="b">
        <f t="shared" si="24"/>
        <v>0</v>
      </c>
      <c r="BW36" s="35" t="b">
        <f t="shared" si="24"/>
        <v>0</v>
      </c>
      <c r="BX36" s="35" t="b">
        <f t="shared" si="24"/>
        <v>0</v>
      </c>
      <c r="BY36" s="35" t="b">
        <f t="shared" si="24"/>
        <v>0</v>
      </c>
      <c r="BZ36" s="35" t="b">
        <f t="shared" si="24"/>
        <v>0</v>
      </c>
      <c r="CA36" s="35" t="b">
        <f t="shared" si="24"/>
        <v>0</v>
      </c>
      <c r="CB36" s="35" t="b">
        <f t="shared" si="24"/>
        <v>0</v>
      </c>
      <c r="CC36" s="35" t="b">
        <f t="shared" si="24"/>
        <v>0</v>
      </c>
      <c r="CD36" s="35" t="b">
        <f t="shared" si="24"/>
        <v>0</v>
      </c>
      <c r="CE36" s="35" t="b">
        <f t="shared" si="24"/>
        <v>0</v>
      </c>
      <c r="CF36" s="35" t="b">
        <f t="shared" si="24"/>
        <v>0</v>
      </c>
      <c r="CG36" s="35" t="b">
        <f t="shared" si="24"/>
        <v>0</v>
      </c>
      <c r="CH36" s="35" t="b">
        <f t="shared" si="24"/>
        <v>0</v>
      </c>
      <c r="CI36" s="35" t="b">
        <f t="shared" si="24"/>
        <v>0</v>
      </c>
      <c r="CJ36" s="35" t="b">
        <f t="shared" si="24"/>
        <v>0</v>
      </c>
      <c r="CK36" s="35" t="b">
        <f t="shared" si="24"/>
        <v>0</v>
      </c>
      <c r="CL36" s="35" t="b">
        <f t="shared" si="24"/>
        <v>0</v>
      </c>
      <c r="CM36" s="35" t="b">
        <f t="shared" si="24"/>
        <v>0</v>
      </c>
      <c r="CN36" s="35" t="b">
        <f t="shared" si="24"/>
        <v>0</v>
      </c>
      <c r="CO36" s="35" t="b">
        <f t="shared" si="24"/>
        <v>0</v>
      </c>
      <c r="CP36" s="35" t="b">
        <f t="shared" si="24"/>
        <v>0</v>
      </c>
      <c r="CQ36" s="35" t="b">
        <f t="shared" si="24"/>
        <v>0</v>
      </c>
      <c r="CR36" s="35" t="b">
        <f t="shared" si="24"/>
        <v>0</v>
      </c>
      <c r="CS36" s="35" t="b">
        <f t="shared" si="24"/>
        <v>0</v>
      </c>
      <c r="CT36" s="35" t="b">
        <f t="shared" si="24"/>
        <v>0</v>
      </c>
      <c r="CU36" s="35" t="b">
        <f t="shared" si="24"/>
        <v>0</v>
      </c>
      <c r="CV36" s="35" t="b">
        <f t="shared" si="24"/>
        <v>0</v>
      </c>
      <c r="CW36" s="35" t="b">
        <f t="shared" si="24"/>
        <v>0</v>
      </c>
      <c r="CX36" s="35" t="b">
        <f t="shared" si="24"/>
        <v>0</v>
      </c>
      <c r="CY36" s="35" t="b">
        <f t="shared" si="24"/>
        <v>0</v>
      </c>
      <c r="CZ36" s="35" t="b">
        <f t="shared" si="24"/>
        <v>0</v>
      </c>
      <c r="DA36" s="35" t="b">
        <f t="shared" si="24"/>
        <v>0</v>
      </c>
      <c r="DB36" s="35" t="b">
        <f t="shared" si="24"/>
        <v>0</v>
      </c>
      <c r="DC36" s="35" t="b">
        <f t="shared" si="24"/>
        <v>0</v>
      </c>
      <c r="DD36" s="35" t="b">
        <f t="shared" si="24"/>
        <v>0</v>
      </c>
      <c r="DE36" s="35" t="b">
        <f t="shared" si="24"/>
        <v>0</v>
      </c>
      <c r="DF36" s="35" t="b">
        <f t="shared" si="24"/>
        <v>0</v>
      </c>
      <c r="DG36" s="35" t="b">
        <f t="shared" si="24"/>
        <v>0</v>
      </c>
      <c r="DH36" s="35" t="b">
        <f t="shared" si="24"/>
        <v>0</v>
      </c>
      <c r="DI36" s="35" t="b">
        <f t="shared" si="24"/>
        <v>0</v>
      </c>
      <c r="DJ36" s="35" t="b">
        <f t="shared" si="24"/>
        <v>0</v>
      </c>
      <c r="DK36" s="35" t="b">
        <f t="shared" si="24"/>
        <v>0</v>
      </c>
      <c r="DL36" s="35" t="b">
        <f t="shared" si="24"/>
        <v>0</v>
      </c>
      <c r="DM36" s="35" t="b">
        <f t="shared" si="24"/>
        <v>0</v>
      </c>
      <c r="DN36" s="35" t="b">
        <f t="shared" si="24"/>
        <v>0</v>
      </c>
      <c r="DO36" s="35" t="b">
        <f t="shared" si="24"/>
        <v>0</v>
      </c>
      <c r="DP36" s="35" t="b">
        <f t="shared" si="24"/>
        <v>0</v>
      </c>
      <c r="DQ36" s="35" t="b">
        <f t="shared" si="24"/>
        <v>0</v>
      </c>
      <c r="DR36" s="35" t="b">
        <f t="shared" si="24"/>
        <v>0</v>
      </c>
      <c r="DS36" s="35" t="b">
        <f t="shared" si="24"/>
        <v>0</v>
      </c>
      <c r="DT36" s="35" t="b">
        <f t="shared" si="24"/>
        <v>0</v>
      </c>
      <c r="DU36" s="35" t="b">
        <f t="shared" si="24"/>
        <v>0</v>
      </c>
      <c r="DV36" s="35" t="b">
        <f t="shared" si="24"/>
        <v>0</v>
      </c>
      <c r="DW36" s="35" t="b">
        <f t="shared" si="24"/>
        <v>0</v>
      </c>
      <c r="DX36" s="35" t="b">
        <f t="shared" si="24"/>
        <v>0</v>
      </c>
      <c r="DY36" s="35" t="b">
        <f t="shared" si="24"/>
        <v>0</v>
      </c>
      <c r="DZ36" s="35" t="b">
        <f t="shared" si="24"/>
        <v>0</v>
      </c>
    </row>
    <row r="37" spans="1:130" x14ac:dyDescent="0.25">
      <c r="A37" s="34">
        <f t="shared" si="6"/>
        <v>0</v>
      </c>
      <c r="B37" s="34">
        <f>IF(Textural!M105&lt;&gt;"",Textural!M105,0)</f>
        <v>0</v>
      </c>
      <c r="D37" s="35" t="b">
        <f t="shared" si="7"/>
        <v>0</v>
      </c>
      <c r="E37" s="35" t="b">
        <f t="shared" si="25"/>
        <v>0</v>
      </c>
      <c r="F37" s="35" t="b">
        <f t="shared" si="25"/>
        <v>0</v>
      </c>
      <c r="G37" s="35" t="b">
        <f t="shared" si="25"/>
        <v>0</v>
      </c>
      <c r="H37" s="35" t="b">
        <f t="shared" si="25"/>
        <v>0</v>
      </c>
      <c r="I37" s="35" t="b">
        <f t="shared" si="25"/>
        <v>0</v>
      </c>
      <c r="J37" s="35" t="b">
        <f t="shared" si="25"/>
        <v>0</v>
      </c>
      <c r="K37" s="35" t="b">
        <f t="shared" si="25"/>
        <v>0</v>
      </c>
      <c r="L37" s="35" t="b">
        <f t="shared" si="25"/>
        <v>0</v>
      </c>
      <c r="M37" s="35" t="b">
        <f t="shared" si="25"/>
        <v>0</v>
      </c>
      <c r="N37" s="35" t="b">
        <f t="shared" si="25"/>
        <v>0</v>
      </c>
      <c r="O37" s="35" t="b">
        <f t="shared" si="25"/>
        <v>0</v>
      </c>
      <c r="P37" s="35" t="b">
        <f t="shared" si="25"/>
        <v>0</v>
      </c>
      <c r="Q37" s="35" t="b">
        <f t="shared" si="25"/>
        <v>0</v>
      </c>
      <c r="R37" s="35" t="b">
        <f t="shared" si="25"/>
        <v>0</v>
      </c>
      <c r="S37" s="35" t="b">
        <f t="shared" si="25"/>
        <v>0</v>
      </c>
      <c r="T37" s="35" t="b">
        <f t="shared" si="25"/>
        <v>0</v>
      </c>
      <c r="U37" s="35" t="b">
        <f t="shared" si="25"/>
        <v>0</v>
      </c>
      <c r="V37" s="35" t="b">
        <f t="shared" si="25"/>
        <v>0</v>
      </c>
      <c r="W37" s="35" t="b">
        <f t="shared" si="25"/>
        <v>0</v>
      </c>
      <c r="X37" s="35" t="b">
        <f t="shared" si="25"/>
        <v>0</v>
      </c>
      <c r="Y37" s="35" t="b">
        <f t="shared" si="25"/>
        <v>0</v>
      </c>
      <c r="Z37" s="35" t="b">
        <f t="shared" si="25"/>
        <v>0</v>
      </c>
      <c r="AA37" s="35" t="b">
        <f t="shared" si="25"/>
        <v>0</v>
      </c>
      <c r="AB37" s="35" t="b">
        <f t="shared" si="25"/>
        <v>0</v>
      </c>
      <c r="AC37" s="35" t="b">
        <f t="shared" si="25"/>
        <v>0</v>
      </c>
      <c r="AD37" s="35" t="b">
        <f t="shared" si="25"/>
        <v>0</v>
      </c>
      <c r="AE37" s="35" t="b">
        <f t="shared" si="25"/>
        <v>0</v>
      </c>
      <c r="AF37" s="35" t="b">
        <f t="shared" si="25"/>
        <v>0</v>
      </c>
      <c r="AG37" s="35" t="b">
        <f t="shared" si="25"/>
        <v>0</v>
      </c>
      <c r="AH37" s="35" t="b">
        <f t="shared" si="25"/>
        <v>0</v>
      </c>
      <c r="AI37" s="35" t="b">
        <f t="shared" si="25"/>
        <v>0</v>
      </c>
      <c r="AJ37" s="35" t="b">
        <f t="shared" si="25"/>
        <v>0</v>
      </c>
      <c r="AK37" s="35" t="b">
        <f t="shared" si="25"/>
        <v>0</v>
      </c>
      <c r="AL37" s="35" t="b">
        <f t="shared" si="25"/>
        <v>0</v>
      </c>
      <c r="AM37" s="35" t="b">
        <f t="shared" si="25"/>
        <v>0</v>
      </c>
      <c r="AN37" s="35" t="b">
        <f t="shared" si="25"/>
        <v>0</v>
      </c>
      <c r="AO37" s="35" t="b">
        <f t="shared" si="25"/>
        <v>0</v>
      </c>
      <c r="AP37" s="35" t="b">
        <f t="shared" si="25"/>
        <v>0</v>
      </c>
      <c r="AQ37" s="35" t="b">
        <f t="shared" si="25"/>
        <v>0</v>
      </c>
      <c r="AR37" s="35" t="b">
        <f t="shared" si="25"/>
        <v>0</v>
      </c>
      <c r="AS37" s="35" t="b">
        <f t="shared" si="25"/>
        <v>0</v>
      </c>
      <c r="AT37" s="35" t="b">
        <f t="shared" si="25"/>
        <v>0</v>
      </c>
      <c r="AU37" s="35" t="b">
        <f t="shared" si="25"/>
        <v>0</v>
      </c>
      <c r="AV37" s="35" t="b">
        <f t="shared" si="25"/>
        <v>0</v>
      </c>
      <c r="AW37" s="35" t="b">
        <f t="shared" si="25"/>
        <v>0</v>
      </c>
      <c r="AX37" s="35" t="b">
        <f t="shared" si="25"/>
        <v>0</v>
      </c>
      <c r="AY37" s="35" t="b">
        <f t="shared" si="25"/>
        <v>0</v>
      </c>
      <c r="AZ37" s="35" t="b">
        <f t="shared" si="25"/>
        <v>0</v>
      </c>
      <c r="BA37" s="35" t="b">
        <f t="shared" si="25"/>
        <v>0</v>
      </c>
      <c r="BB37" s="35" t="b">
        <f t="shared" si="25"/>
        <v>0</v>
      </c>
      <c r="BC37" s="35" t="b">
        <f t="shared" si="25"/>
        <v>0</v>
      </c>
      <c r="BD37" s="35" t="b">
        <f t="shared" si="25"/>
        <v>0</v>
      </c>
      <c r="BE37" s="35" t="b">
        <f t="shared" si="25"/>
        <v>0</v>
      </c>
      <c r="BF37" s="35" t="b">
        <f t="shared" si="25"/>
        <v>0</v>
      </c>
      <c r="BG37" s="35" t="b">
        <f t="shared" si="25"/>
        <v>0</v>
      </c>
      <c r="BH37" s="35" t="b">
        <f t="shared" si="25"/>
        <v>0</v>
      </c>
      <c r="BI37" s="35" t="b">
        <f t="shared" si="25"/>
        <v>0</v>
      </c>
      <c r="BJ37" s="35" t="b">
        <f t="shared" si="25"/>
        <v>0</v>
      </c>
      <c r="BK37" s="35" t="b">
        <f t="shared" si="25"/>
        <v>0</v>
      </c>
      <c r="BL37" s="35" t="b">
        <f t="shared" si="25"/>
        <v>0</v>
      </c>
      <c r="BM37" s="35" t="b">
        <f t="shared" si="25"/>
        <v>0</v>
      </c>
      <c r="BN37" s="35" t="b">
        <f t="shared" si="25"/>
        <v>0</v>
      </c>
      <c r="BO37" s="35" t="b">
        <f t="shared" si="25"/>
        <v>0</v>
      </c>
      <c r="BP37" s="35" t="b">
        <f t="shared" si="25"/>
        <v>0</v>
      </c>
      <c r="BQ37" s="35" t="b">
        <f t="shared" si="24"/>
        <v>0</v>
      </c>
      <c r="BR37" s="35" t="b">
        <f t="shared" si="24"/>
        <v>0</v>
      </c>
      <c r="BS37" s="35" t="b">
        <f t="shared" si="24"/>
        <v>0</v>
      </c>
      <c r="BT37" s="35" t="b">
        <f t="shared" si="24"/>
        <v>0</v>
      </c>
      <c r="BU37" s="35" t="b">
        <f t="shared" si="24"/>
        <v>0</v>
      </c>
      <c r="BV37" s="35" t="b">
        <f t="shared" si="24"/>
        <v>0</v>
      </c>
      <c r="BW37" s="35" t="b">
        <f t="shared" si="24"/>
        <v>0</v>
      </c>
      <c r="BX37" s="35" t="b">
        <f t="shared" si="24"/>
        <v>0</v>
      </c>
      <c r="BY37" s="35" t="b">
        <f t="shared" si="24"/>
        <v>0</v>
      </c>
      <c r="BZ37" s="35" t="b">
        <f t="shared" si="24"/>
        <v>0</v>
      </c>
      <c r="CA37" s="35" t="b">
        <f t="shared" si="24"/>
        <v>0</v>
      </c>
      <c r="CB37" s="35" t="b">
        <f t="shared" si="24"/>
        <v>0</v>
      </c>
      <c r="CC37" s="35" t="b">
        <f t="shared" si="24"/>
        <v>0</v>
      </c>
      <c r="CD37" s="35" t="b">
        <f t="shared" si="24"/>
        <v>0</v>
      </c>
      <c r="CE37" s="35" t="b">
        <f t="shared" si="24"/>
        <v>0</v>
      </c>
      <c r="CF37" s="35" t="b">
        <f t="shared" si="24"/>
        <v>0</v>
      </c>
      <c r="CG37" s="35" t="b">
        <f t="shared" si="24"/>
        <v>0</v>
      </c>
      <c r="CH37" s="35" t="b">
        <f t="shared" si="24"/>
        <v>0</v>
      </c>
      <c r="CI37" s="35" t="b">
        <f t="shared" si="24"/>
        <v>0</v>
      </c>
      <c r="CJ37" s="35" t="b">
        <f t="shared" si="24"/>
        <v>0</v>
      </c>
      <c r="CK37" s="35" t="b">
        <f t="shared" si="24"/>
        <v>0</v>
      </c>
      <c r="CL37" s="35" t="b">
        <f t="shared" si="24"/>
        <v>0</v>
      </c>
      <c r="CM37" s="35" t="b">
        <f t="shared" si="24"/>
        <v>0</v>
      </c>
      <c r="CN37" s="35" t="b">
        <f t="shared" si="24"/>
        <v>0</v>
      </c>
      <c r="CO37" s="35" t="b">
        <f t="shared" si="24"/>
        <v>0</v>
      </c>
      <c r="CP37" s="35" t="b">
        <f t="shared" si="24"/>
        <v>0</v>
      </c>
      <c r="CQ37" s="35" t="b">
        <f t="shared" si="24"/>
        <v>0</v>
      </c>
      <c r="CR37" s="35" t="b">
        <f t="shared" si="24"/>
        <v>0</v>
      </c>
      <c r="CS37" s="35" t="b">
        <f t="shared" si="24"/>
        <v>0</v>
      </c>
      <c r="CT37" s="35" t="b">
        <f t="shared" si="24"/>
        <v>0</v>
      </c>
      <c r="CU37" s="35" t="b">
        <f t="shared" si="24"/>
        <v>0</v>
      </c>
      <c r="CV37" s="35" t="b">
        <f t="shared" si="24"/>
        <v>0</v>
      </c>
      <c r="CW37" s="35" t="b">
        <f t="shared" si="24"/>
        <v>0</v>
      </c>
      <c r="CX37" s="35" t="b">
        <f t="shared" si="24"/>
        <v>0</v>
      </c>
      <c r="CY37" s="35" t="b">
        <f t="shared" si="24"/>
        <v>0</v>
      </c>
      <c r="CZ37" s="35" t="b">
        <f t="shared" si="24"/>
        <v>0</v>
      </c>
      <c r="DA37" s="35" t="b">
        <f t="shared" si="24"/>
        <v>0</v>
      </c>
      <c r="DB37" s="35" t="b">
        <f t="shared" si="24"/>
        <v>0</v>
      </c>
      <c r="DC37" s="35" t="b">
        <f t="shared" si="24"/>
        <v>0</v>
      </c>
      <c r="DD37" s="35" t="b">
        <f t="shared" si="24"/>
        <v>0</v>
      </c>
      <c r="DE37" s="35" t="b">
        <f t="shared" si="24"/>
        <v>0</v>
      </c>
      <c r="DF37" s="35" t="b">
        <f t="shared" si="24"/>
        <v>0</v>
      </c>
      <c r="DG37" s="35" t="b">
        <f t="shared" si="24"/>
        <v>0</v>
      </c>
      <c r="DH37" s="35" t="b">
        <f t="shared" si="24"/>
        <v>0</v>
      </c>
      <c r="DI37" s="35" t="b">
        <f t="shared" si="24"/>
        <v>0</v>
      </c>
      <c r="DJ37" s="35" t="b">
        <f t="shared" si="24"/>
        <v>0</v>
      </c>
      <c r="DK37" s="35" t="b">
        <f t="shared" si="24"/>
        <v>0</v>
      </c>
      <c r="DL37" s="35" t="b">
        <f t="shared" si="24"/>
        <v>0</v>
      </c>
      <c r="DM37" s="35" t="b">
        <f t="shared" si="24"/>
        <v>0</v>
      </c>
      <c r="DN37" s="35" t="b">
        <f t="shared" si="24"/>
        <v>0</v>
      </c>
      <c r="DO37" s="35" t="b">
        <f t="shared" si="24"/>
        <v>0</v>
      </c>
      <c r="DP37" s="35" t="b">
        <f t="shared" si="24"/>
        <v>0</v>
      </c>
      <c r="DQ37" s="35" t="b">
        <f t="shared" si="24"/>
        <v>0</v>
      </c>
      <c r="DR37" s="35" t="b">
        <f t="shared" si="24"/>
        <v>0</v>
      </c>
      <c r="DS37" s="35" t="b">
        <f t="shared" si="24"/>
        <v>0</v>
      </c>
      <c r="DT37" s="35" t="b">
        <f t="shared" si="24"/>
        <v>0</v>
      </c>
      <c r="DU37" s="35" t="b">
        <f t="shared" si="24"/>
        <v>0</v>
      </c>
      <c r="DV37" s="35" t="b">
        <f t="shared" si="24"/>
        <v>0</v>
      </c>
      <c r="DW37" s="35" t="b">
        <f t="shared" si="24"/>
        <v>0</v>
      </c>
      <c r="DX37" s="35" t="b">
        <f t="shared" si="24"/>
        <v>0</v>
      </c>
      <c r="DY37" s="35" t="b">
        <f t="shared" si="24"/>
        <v>0</v>
      </c>
      <c r="DZ37" s="35" t="b">
        <f t="shared" si="24"/>
        <v>0</v>
      </c>
    </row>
    <row r="38" spans="1:130" x14ac:dyDescent="0.25">
      <c r="A38" s="34">
        <f t="shared" si="6"/>
        <v>0</v>
      </c>
      <c r="B38" s="34">
        <f>IF(Textural!M106&lt;&gt;"",Textural!M106,0)</f>
        <v>0</v>
      </c>
      <c r="D38" s="35" t="b">
        <f t="shared" si="7"/>
        <v>0</v>
      </c>
      <c r="E38" s="35" t="b">
        <f t="shared" si="25"/>
        <v>0</v>
      </c>
      <c r="F38" s="35" t="b">
        <f t="shared" si="25"/>
        <v>0</v>
      </c>
      <c r="G38" s="35" t="b">
        <f t="shared" si="25"/>
        <v>0</v>
      </c>
      <c r="H38" s="35" t="b">
        <f t="shared" si="25"/>
        <v>0</v>
      </c>
      <c r="I38" s="35" t="b">
        <f t="shared" si="25"/>
        <v>0</v>
      </c>
      <c r="J38" s="35" t="b">
        <f t="shared" si="25"/>
        <v>0</v>
      </c>
      <c r="K38" s="35" t="b">
        <f t="shared" si="25"/>
        <v>0</v>
      </c>
      <c r="L38" s="35" t="b">
        <f t="shared" si="25"/>
        <v>0</v>
      </c>
      <c r="M38" s="35" t="b">
        <f t="shared" si="25"/>
        <v>0</v>
      </c>
      <c r="N38" s="35" t="b">
        <f t="shared" si="25"/>
        <v>0</v>
      </c>
      <c r="O38" s="35" t="b">
        <f t="shared" si="25"/>
        <v>0</v>
      </c>
      <c r="P38" s="35" t="b">
        <f t="shared" si="25"/>
        <v>0</v>
      </c>
      <c r="Q38" s="35" t="b">
        <f t="shared" si="25"/>
        <v>0</v>
      </c>
      <c r="R38" s="35" t="b">
        <f t="shared" si="25"/>
        <v>0</v>
      </c>
      <c r="S38" s="35" t="b">
        <f t="shared" si="25"/>
        <v>0</v>
      </c>
      <c r="T38" s="35" t="b">
        <f t="shared" si="25"/>
        <v>0</v>
      </c>
      <c r="U38" s="35" t="b">
        <f t="shared" si="25"/>
        <v>0</v>
      </c>
      <c r="V38" s="35" t="b">
        <f t="shared" si="25"/>
        <v>0</v>
      </c>
      <c r="W38" s="35" t="b">
        <f t="shared" si="25"/>
        <v>0</v>
      </c>
      <c r="X38" s="35" t="b">
        <f t="shared" si="25"/>
        <v>0</v>
      </c>
      <c r="Y38" s="35" t="b">
        <f t="shared" si="25"/>
        <v>0</v>
      </c>
      <c r="Z38" s="35" t="b">
        <f t="shared" si="25"/>
        <v>0</v>
      </c>
      <c r="AA38" s="35" t="b">
        <f t="shared" si="25"/>
        <v>0</v>
      </c>
      <c r="AB38" s="35" t="b">
        <f t="shared" si="25"/>
        <v>0</v>
      </c>
      <c r="AC38" s="35" t="b">
        <f t="shared" si="25"/>
        <v>0</v>
      </c>
      <c r="AD38" s="35" t="b">
        <f t="shared" si="25"/>
        <v>0</v>
      </c>
      <c r="AE38" s="35" t="b">
        <f t="shared" si="25"/>
        <v>0</v>
      </c>
      <c r="AF38" s="35" t="b">
        <f t="shared" si="25"/>
        <v>0</v>
      </c>
      <c r="AG38" s="35" t="b">
        <f t="shared" si="25"/>
        <v>0</v>
      </c>
      <c r="AH38" s="35" t="b">
        <f t="shared" si="25"/>
        <v>0</v>
      </c>
      <c r="AI38" s="35" t="b">
        <f t="shared" si="25"/>
        <v>0</v>
      </c>
      <c r="AJ38" s="35" t="b">
        <f t="shared" si="25"/>
        <v>0</v>
      </c>
      <c r="AK38" s="35" t="b">
        <f t="shared" si="25"/>
        <v>0</v>
      </c>
      <c r="AL38" s="35" t="b">
        <f t="shared" si="25"/>
        <v>0</v>
      </c>
      <c r="AM38" s="35" t="b">
        <f t="shared" si="25"/>
        <v>0</v>
      </c>
      <c r="AN38" s="35" t="b">
        <f t="shared" si="25"/>
        <v>0</v>
      </c>
      <c r="AO38" s="35" t="b">
        <f t="shared" si="25"/>
        <v>0</v>
      </c>
      <c r="AP38" s="35" t="b">
        <f t="shared" si="25"/>
        <v>0</v>
      </c>
      <c r="AQ38" s="35" t="b">
        <f t="shared" si="25"/>
        <v>0</v>
      </c>
      <c r="AR38" s="35" t="b">
        <f t="shared" si="25"/>
        <v>0</v>
      </c>
      <c r="AS38" s="35" t="b">
        <f t="shared" si="25"/>
        <v>0</v>
      </c>
      <c r="AT38" s="35" t="b">
        <f t="shared" si="25"/>
        <v>0</v>
      </c>
      <c r="AU38" s="35" t="b">
        <f t="shared" si="25"/>
        <v>0</v>
      </c>
      <c r="AV38" s="35" t="b">
        <f t="shared" si="25"/>
        <v>0</v>
      </c>
      <c r="AW38" s="35" t="b">
        <f t="shared" si="25"/>
        <v>0</v>
      </c>
      <c r="AX38" s="35" t="b">
        <f t="shared" si="25"/>
        <v>0</v>
      </c>
      <c r="AY38" s="35" t="b">
        <f t="shared" si="25"/>
        <v>0</v>
      </c>
      <c r="AZ38" s="35" t="b">
        <f t="shared" si="25"/>
        <v>0</v>
      </c>
      <c r="BA38" s="35" t="b">
        <f t="shared" si="25"/>
        <v>0</v>
      </c>
      <c r="BB38" s="35" t="b">
        <f t="shared" si="25"/>
        <v>0</v>
      </c>
      <c r="BC38" s="35" t="b">
        <f t="shared" si="25"/>
        <v>0</v>
      </c>
      <c r="BD38" s="35" t="b">
        <f t="shared" si="25"/>
        <v>0</v>
      </c>
      <c r="BE38" s="35" t="b">
        <f t="shared" si="25"/>
        <v>0</v>
      </c>
      <c r="BF38" s="35" t="b">
        <f t="shared" si="25"/>
        <v>0</v>
      </c>
      <c r="BG38" s="35" t="b">
        <f t="shared" si="25"/>
        <v>0</v>
      </c>
      <c r="BH38" s="35" t="b">
        <f t="shared" si="25"/>
        <v>0</v>
      </c>
      <c r="BI38" s="35" t="b">
        <f t="shared" si="25"/>
        <v>0</v>
      </c>
      <c r="BJ38" s="35" t="b">
        <f t="shared" si="25"/>
        <v>0</v>
      </c>
      <c r="BK38" s="35" t="b">
        <f t="shared" si="25"/>
        <v>0</v>
      </c>
      <c r="BL38" s="35" t="b">
        <f t="shared" si="25"/>
        <v>0</v>
      </c>
      <c r="BM38" s="35" t="b">
        <f t="shared" si="25"/>
        <v>0</v>
      </c>
      <c r="BN38" s="35" t="b">
        <f t="shared" si="25"/>
        <v>0</v>
      </c>
      <c r="BO38" s="35" t="b">
        <f t="shared" si="25"/>
        <v>0</v>
      </c>
      <c r="BP38" s="35" t="b">
        <f t="shared" si="25"/>
        <v>0</v>
      </c>
      <c r="BQ38" s="35" t="b">
        <f t="shared" si="24"/>
        <v>0</v>
      </c>
      <c r="BR38" s="35" t="b">
        <f t="shared" si="24"/>
        <v>0</v>
      </c>
      <c r="BS38" s="35" t="b">
        <f t="shared" si="24"/>
        <v>0</v>
      </c>
      <c r="BT38" s="35" t="b">
        <f t="shared" si="24"/>
        <v>0</v>
      </c>
      <c r="BU38" s="35" t="b">
        <f t="shared" si="24"/>
        <v>0</v>
      </c>
      <c r="BV38" s="35" t="b">
        <f t="shared" si="24"/>
        <v>0</v>
      </c>
      <c r="BW38" s="35" t="b">
        <f t="shared" si="24"/>
        <v>0</v>
      </c>
      <c r="BX38" s="35" t="b">
        <f t="shared" si="24"/>
        <v>0</v>
      </c>
      <c r="BY38" s="35" t="b">
        <f t="shared" si="24"/>
        <v>0</v>
      </c>
      <c r="BZ38" s="35" t="b">
        <f t="shared" si="24"/>
        <v>0</v>
      </c>
      <c r="CA38" s="35" t="b">
        <f t="shared" si="24"/>
        <v>0</v>
      </c>
      <c r="CB38" s="35" t="b">
        <f t="shared" si="24"/>
        <v>0</v>
      </c>
      <c r="CC38" s="35" t="b">
        <f t="shared" si="24"/>
        <v>0</v>
      </c>
      <c r="CD38" s="35" t="b">
        <f t="shared" si="24"/>
        <v>0</v>
      </c>
      <c r="CE38" s="35" t="b">
        <f t="shared" si="24"/>
        <v>0</v>
      </c>
      <c r="CF38" s="35" t="b">
        <f t="shared" si="24"/>
        <v>0</v>
      </c>
      <c r="CG38" s="35" t="b">
        <f t="shared" si="24"/>
        <v>0</v>
      </c>
      <c r="CH38" s="35" t="b">
        <f t="shared" si="24"/>
        <v>0</v>
      </c>
      <c r="CI38" s="35" t="b">
        <f t="shared" si="24"/>
        <v>0</v>
      </c>
      <c r="CJ38" s="35" t="b">
        <f t="shared" si="24"/>
        <v>0</v>
      </c>
      <c r="CK38" s="35" t="b">
        <f t="shared" si="24"/>
        <v>0</v>
      </c>
      <c r="CL38" s="35" t="b">
        <f t="shared" si="24"/>
        <v>0</v>
      </c>
      <c r="CM38" s="35" t="b">
        <f t="shared" si="24"/>
        <v>0</v>
      </c>
      <c r="CN38" s="35" t="b">
        <f t="shared" si="24"/>
        <v>0</v>
      </c>
      <c r="CO38" s="35" t="b">
        <f t="shared" si="24"/>
        <v>0</v>
      </c>
      <c r="CP38" s="35" t="b">
        <f t="shared" si="24"/>
        <v>0</v>
      </c>
      <c r="CQ38" s="35" t="b">
        <f t="shared" si="24"/>
        <v>0</v>
      </c>
      <c r="CR38" s="35" t="b">
        <f t="shared" si="24"/>
        <v>0</v>
      </c>
      <c r="CS38" s="35" t="b">
        <f t="shared" si="24"/>
        <v>0</v>
      </c>
      <c r="CT38" s="35" t="b">
        <f t="shared" si="24"/>
        <v>0</v>
      </c>
      <c r="CU38" s="35" t="b">
        <f t="shared" si="24"/>
        <v>0</v>
      </c>
      <c r="CV38" s="35" t="b">
        <f t="shared" si="24"/>
        <v>0</v>
      </c>
      <c r="CW38" s="35" t="b">
        <f t="shared" si="24"/>
        <v>0</v>
      </c>
      <c r="CX38" s="35" t="b">
        <f t="shared" si="24"/>
        <v>0</v>
      </c>
      <c r="CY38" s="35" t="b">
        <f t="shared" si="24"/>
        <v>0</v>
      </c>
      <c r="CZ38" s="35" t="b">
        <f t="shared" si="24"/>
        <v>0</v>
      </c>
      <c r="DA38" s="35" t="b">
        <f t="shared" si="24"/>
        <v>0</v>
      </c>
      <c r="DB38" s="35" t="b">
        <f t="shared" si="24"/>
        <v>0</v>
      </c>
      <c r="DC38" s="35" t="b">
        <f t="shared" si="24"/>
        <v>0</v>
      </c>
      <c r="DD38" s="35" t="b">
        <f t="shared" si="24"/>
        <v>0</v>
      </c>
      <c r="DE38" s="35" t="b">
        <f t="shared" si="24"/>
        <v>0</v>
      </c>
      <c r="DF38" s="35" t="b">
        <f t="shared" si="24"/>
        <v>0</v>
      </c>
      <c r="DG38" s="35" t="b">
        <f t="shared" si="24"/>
        <v>0</v>
      </c>
      <c r="DH38" s="35" t="b">
        <f t="shared" si="24"/>
        <v>0</v>
      </c>
      <c r="DI38" s="35" t="b">
        <f t="shared" si="24"/>
        <v>0</v>
      </c>
      <c r="DJ38" s="35" t="b">
        <f t="shared" si="24"/>
        <v>0</v>
      </c>
      <c r="DK38" s="35" t="b">
        <f t="shared" si="24"/>
        <v>0</v>
      </c>
      <c r="DL38" s="35" t="b">
        <f t="shared" si="24"/>
        <v>0</v>
      </c>
      <c r="DM38" s="35" t="b">
        <f t="shared" si="24"/>
        <v>0</v>
      </c>
      <c r="DN38" s="35" t="b">
        <f t="shared" si="24"/>
        <v>0</v>
      </c>
      <c r="DO38" s="35" t="b">
        <f t="shared" si="24"/>
        <v>0</v>
      </c>
      <c r="DP38" s="35" t="b">
        <f t="shared" si="24"/>
        <v>0</v>
      </c>
      <c r="DQ38" s="35" t="b">
        <f t="shared" si="24"/>
        <v>0</v>
      </c>
      <c r="DR38" s="35" t="b">
        <f t="shared" si="24"/>
        <v>0</v>
      </c>
      <c r="DS38" s="35" t="b">
        <f t="shared" si="24"/>
        <v>0</v>
      </c>
      <c r="DT38" s="35" t="b">
        <f t="shared" si="24"/>
        <v>0</v>
      </c>
      <c r="DU38" s="35" t="b">
        <f t="shared" si="24"/>
        <v>0</v>
      </c>
      <c r="DV38" s="35" t="b">
        <f t="shared" si="24"/>
        <v>0</v>
      </c>
      <c r="DW38" s="35" t="b">
        <f t="shared" si="24"/>
        <v>0</v>
      </c>
      <c r="DX38" s="35" t="b">
        <f t="shared" si="24"/>
        <v>0</v>
      </c>
      <c r="DY38" s="35" t="b">
        <f t="shared" si="24"/>
        <v>0</v>
      </c>
      <c r="DZ38" s="35" t="b">
        <f t="shared" si="24"/>
        <v>0</v>
      </c>
    </row>
    <row r="39" spans="1:130" x14ac:dyDescent="0.25">
      <c r="A39" s="34">
        <f t="shared" si="6"/>
        <v>0</v>
      </c>
      <c r="B39" s="34">
        <f>IF(Textural!M107&lt;&gt;"",Textural!M107,0)</f>
        <v>0</v>
      </c>
      <c r="D39" s="35" t="b">
        <f t="shared" si="7"/>
        <v>0</v>
      </c>
      <c r="E39" s="35" t="b">
        <f t="shared" si="25"/>
        <v>0</v>
      </c>
      <c r="F39" s="35" t="b">
        <f t="shared" si="25"/>
        <v>0</v>
      </c>
      <c r="G39" s="35" t="b">
        <f t="shared" si="25"/>
        <v>0</v>
      </c>
      <c r="H39" s="35" t="b">
        <f t="shared" si="25"/>
        <v>0</v>
      </c>
      <c r="I39" s="35" t="b">
        <f t="shared" si="25"/>
        <v>0</v>
      </c>
      <c r="J39" s="35" t="b">
        <f t="shared" si="25"/>
        <v>0</v>
      </c>
      <c r="K39" s="35" t="b">
        <f t="shared" si="25"/>
        <v>0</v>
      </c>
      <c r="L39" s="35" t="b">
        <f t="shared" si="25"/>
        <v>0</v>
      </c>
      <c r="M39" s="35" t="b">
        <f t="shared" si="25"/>
        <v>0</v>
      </c>
      <c r="N39" s="35" t="b">
        <f t="shared" si="25"/>
        <v>0</v>
      </c>
      <c r="O39" s="35" t="b">
        <f t="shared" si="25"/>
        <v>0</v>
      </c>
      <c r="P39" s="35" t="b">
        <f t="shared" si="25"/>
        <v>0</v>
      </c>
      <c r="Q39" s="35" t="b">
        <f t="shared" si="25"/>
        <v>0</v>
      </c>
      <c r="R39" s="35" t="b">
        <f t="shared" si="25"/>
        <v>0</v>
      </c>
      <c r="S39" s="35" t="b">
        <f t="shared" si="25"/>
        <v>0</v>
      </c>
      <c r="T39" s="35" t="b">
        <f t="shared" si="25"/>
        <v>0</v>
      </c>
      <c r="U39" s="35" t="b">
        <f t="shared" si="25"/>
        <v>0</v>
      </c>
      <c r="V39" s="35" t="b">
        <f t="shared" si="25"/>
        <v>0</v>
      </c>
      <c r="W39" s="35" t="b">
        <f t="shared" si="25"/>
        <v>0</v>
      </c>
      <c r="X39" s="35" t="b">
        <f t="shared" si="25"/>
        <v>0</v>
      </c>
      <c r="Y39" s="35" t="b">
        <f t="shared" si="25"/>
        <v>0</v>
      </c>
      <c r="Z39" s="35" t="b">
        <f t="shared" si="25"/>
        <v>0</v>
      </c>
      <c r="AA39" s="35" t="b">
        <f t="shared" si="25"/>
        <v>0</v>
      </c>
      <c r="AB39" s="35" t="b">
        <f t="shared" si="25"/>
        <v>0</v>
      </c>
      <c r="AC39" s="35" t="b">
        <f t="shared" si="25"/>
        <v>0</v>
      </c>
      <c r="AD39" s="35" t="b">
        <f t="shared" si="25"/>
        <v>0</v>
      </c>
      <c r="AE39" s="35" t="b">
        <f t="shared" si="25"/>
        <v>0</v>
      </c>
      <c r="AF39" s="35" t="b">
        <f t="shared" si="25"/>
        <v>0</v>
      </c>
      <c r="AG39" s="35" t="b">
        <f t="shared" si="25"/>
        <v>0</v>
      </c>
      <c r="AH39" s="35" t="b">
        <f t="shared" si="25"/>
        <v>0</v>
      </c>
      <c r="AI39" s="35" t="b">
        <f t="shared" si="25"/>
        <v>0</v>
      </c>
      <c r="AJ39" s="35" t="b">
        <f t="shared" si="25"/>
        <v>0</v>
      </c>
      <c r="AK39" s="35" t="b">
        <f t="shared" si="25"/>
        <v>0</v>
      </c>
      <c r="AL39" s="35" t="b">
        <f t="shared" si="25"/>
        <v>0</v>
      </c>
      <c r="AM39" s="35" t="b">
        <f t="shared" si="25"/>
        <v>0</v>
      </c>
      <c r="AN39" s="35" t="b">
        <f t="shared" si="25"/>
        <v>0</v>
      </c>
      <c r="AO39" s="35" t="b">
        <f t="shared" si="25"/>
        <v>0</v>
      </c>
      <c r="AP39" s="35" t="b">
        <f t="shared" si="25"/>
        <v>0</v>
      </c>
      <c r="AQ39" s="35" t="b">
        <f t="shared" si="25"/>
        <v>0</v>
      </c>
      <c r="AR39" s="35" t="b">
        <f t="shared" si="25"/>
        <v>0</v>
      </c>
      <c r="AS39" s="35" t="b">
        <f t="shared" si="25"/>
        <v>0</v>
      </c>
      <c r="AT39" s="35" t="b">
        <f t="shared" si="25"/>
        <v>0</v>
      </c>
      <c r="AU39" s="35" t="b">
        <f t="shared" si="25"/>
        <v>0</v>
      </c>
      <c r="AV39" s="35" t="b">
        <f t="shared" si="25"/>
        <v>0</v>
      </c>
      <c r="AW39" s="35" t="b">
        <f t="shared" si="25"/>
        <v>0</v>
      </c>
      <c r="AX39" s="35" t="b">
        <f t="shared" si="25"/>
        <v>0</v>
      </c>
      <c r="AY39" s="35" t="b">
        <f t="shared" si="25"/>
        <v>0</v>
      </c>
      <c r="AZ39" s="35" t="b">
        <f t="shared" si="25"/>
        <v>0</v>
      </c>
      <c r="BA39" s="35" t="b">
        <f t="shared" si="25"/>
        <v>0</v>
      </c>
      <c r="BB39" s="35" t="b">
        <f t="shared" si="25"/>
        <v>0</v>
      </c>
      <c r="BC39" s="35" t="b">
        <f t="shared" si="25"/>
        <v>0</v>
      </c>
      <c r="BD39" s="35" t="b">
        <f t="shared" si="25"/>
        <v>0</v>
      </c>
      <c r="BE39" s="35" t="b">
        <f t="shared" si="25"/>
        <v>0</v>
      </c>
      <c r="BF39" s="35" t="b">
        <f t="shared" si="25"/>
        <v>0</v>
      </c>
      <c r="BG39" s="35" t="b">
        <f t="shared" si="25"/>
        <v>0</v>
      </c>
      <c r="BH39" s="35" t="b">
        <f t="shared" si="25"/>
        <v>0</v>
      </c>
      <c r="BI39" s="35" t="b">
        <f t="shared" si="25"/>
        <v>0</v>
      </c>
      <c r="BJ39" s="35" t="b">
        <f t="shared" si="25"/>
        <v>0</v>
      </c>
      <c r="BK39" s="35" t="b">
        <f t="shared" si="25"/>
        <v>0</v>
      </c>
      <c r="BL39" s="35" t="b">
        <f t="shared" si="25"/>
        <v>0</v>
      </c>
      <c r="BM39" s="35" t="b">
        <f t="shared" si="25"/>
        <v>0</v>
      </c>
      <c r="BN39" s="35" t="b">
        <f t="shared" si="25"/>
        <v>0</v>
      </c>
      <c r="BO39" s="35" t="b">
        <f t="shared" si="25"/>
        <v>0</v>
      </c>
      <c r="BP39" s="35" t="b">
        <f t="shared" ref="BP39:DZ42" si="26">IF(BP$1&lt;=$B39,TRUE,FALSE)</f>
        <v>0</v>
      </c>
      <c r="BQ39" s="35" t="b">
        <f t="shared" si="26"/>
        <v>0</v>
      </c>
      <c r="BR39" s="35" t="b">
        <f t="shared" si="26"/>
        <v>0</v>
      </c>
      <c r="BS39" s="35" t="b">
        <f t="shared" si="26"/>
        <v>0</v>
      </c>
      <c r="BT39" s="35" t="b">
        <f t="shared" si="26"/>
        <v>0</v>
      </c>
      <c r="BU39" s="35" t="b">
        <f t="shared" si="26"/>
        <v>0</v>
      </c>
      <c r="BV39" s="35" t="b">
        <f t="shared" si="26"/>
        <v>0</v>
      </c>
      <c r="BW39" s="35" t="b">
        <f t="shared" si="26"/>
        <v>0</v>
      </c>
      <c r="BX39" s="35" t="b">
        <f t="shared" si="26"/>
        <v>0</v>
      </c>
      <c r="BY39" s="35" t="b">
        <f t="shared" si="26"/>
        <v>0</v>
      </c>
      <c r="BZ39" s="35" t="b">
        <f t="shared" si="26"/>
        <v>0</v>
      </c>
      <c r="CA39" s="35" t="b">
        <f t="shared" si="26"/>
        <v>0</v>
      </c>
      <c r="CB39" s="35" t="b">
        <f t="shared" si="26"/>
        <v>0</v>
      </c>
      <c r="CC39" s="35" t="b">
        <f t="shared" si="26"/>
        <v>0</v>
      </c>
      <c r="CD39" s="35" t="b">
        <f t="shared" si="26"/>
        <v>0</v>
      </c>
      <c r="CE39" s="35" t="b">
        <f t="shared" si="26"/>
        <v>0</v>
      </c>
      <c r="CF39" s="35" t="b">
        <f t="shared" si="26"/>
        <v>0</v>
      </c>
      <c r="CG39" s="35" t="b">
        <f t="shared" si="26"/>
        <v>0</v>
      </c>
      <c r="CH39" s="35" t="b">
        <f t="shared" si="26"/>
        <v>0</v>
      </c>
      <c r="CI39" s="35" t="b">
        <f t="shared" si="26"/>
        <v>0</v>
      </c>
      <c r="CJ39" s="35" t="b">
        <f t="shared" si="26"/>
        <v>0</v>
      </c>
      <c r="CK39" s="35" t="b">
        <f t="shared" si="26"/>
        <v>0</v>
      </c>
      <c r="CL39" s="35" t="b">
        <f t="shared" si="26"/>
        <v>0</v>
      </c>
      <c r="CM39" s="35" t="b">
        <f t="shared" si="26"/>
        <v>0</v>
      </c>
      <c r="CN39" s="35" t="b">
        <f t="shared" si="26"/>
        <v>0</v>
      </c>
      <c r="CO39" s="35" t="b">
        <f t="shared" si="26"/>
        <v>0</v>
      </c>
      <c r="CP39" s="35" t="b">
        <f t="shared" si="26"/>
        <v>0</v>
      </c>
      <c r="CQ39" s="35" t="b">
        <f t="shared" si="26"/>
        <v>0</v>
      </c>
      <c r="CR39" s="35" t="b">
        <f t="shared" si="26"/>
        <v>0</v>
      </c>
      <c r="CS39" s="35" t="b">
        <f t="shared" si="26"/>
        <v>0</v>
      </c>
      <c r="CT39" s="35" t="b">
        <f t="shared" si="26"/>
        <v>0</v>
      </c>
      <c r="CU39" s="35" t="b">
        <f t="shared" si="26"/>
        <v>0</v>
      </c>
      <c r="CV39" s="35" t="b">
        <f t="shared" si="26"/>
        <v>0</v>
      </c>
      <c r="CW39" s="35" t="b">
        <f t="shared" si="26"/>
        <v>0</v>
      </c>
      <c r="CX39" s="35" t="b">
        <f t="shared" si="26"/>
        <v>0</v>
      </c>
      <c r="CY39" s="35" t="b">
        <f t="shared" si="26"/>
        <v>0</v>
      </c>
      <c r="CZ39" s="35" t="b">
        <f t="shared" si="26"/>
        <v>0</v>
      </c>
      <c r="DA39" s="35" t="b">
        <f t="shared" si="26"/>
        <v>0</v>
      </c>
      <c r="DB39" s="35" t="b">
        <f t="shared" si="26"/>
        <v>0</v>
      </c>
      <c r="DC39" s="35" t="b">
        <f t="shared" si="26"/>
        <v>0</v>
      </c>
      <c r="DD39" s="35" t="b">
        <f t="shared" si="26"/>
        <v>0</v>
      </c>
      <c r="DE39" s="35" t="b">
        <f t="shared" si="26"/>
        <v>0</v>
      </c>
      <c r="DF39" s="35" t="b">
        <f t="shared" si="26"/>
        <v>0</v>
      </c>
      <c r="DG39" s="35" t="b">
        <f t="shared" si="26"/>
        <v>0</v>
      </c>
      <c r="DH39" s="35" t="b">
        <f t="shared" si="26"/>
        <v>0</v>
      </c>
      <c r="DI39" s="35" t="b">
        <f t="shared" si="26"/>
        <v>0</v>
      </c>
      <c r="DJ39" s="35" t="b">
        <f t="shared" si="26"/>
        <v>0</v>
      </c>
      <c r="DK39" s="35" t="b">
        <f t="shared" si="26"/>
        <v>0</v>
      </c>
      <c r="DL39" s="35" t="b">
        <f t="shared" si="26"/>
        <v>0</v>
      </c>
      <c r="DM39" s="35" t="b">
        <f t="shared" si="26"/>
        <v>0</v>
      </c>
      <c r="DN39" s="35" t="b">
        <f t="shared" si="26"/>
        <v>0</v>
      </c>
      <c r="DO39" s="35" t="b">
        <f t="shared" si="26"/>
        <v>0</v>
      </c>
      <c r="DP39" s="35" t="b">
        <f t="shared" si="26"/>
        <v>0</v>
      </c>
      <c r="DQ39" s="35" t="b">
        <f t="shared" si="26"/>
        <v>0</v>
      </c>
      <c r="DR39" s="35" t="b">
        <f t="shared" si="26"/>
        <v>0</v>
      </c>
      <c r="DS39" s="35" t="b">
        <f t="shared" si="26"/>
        <v>0</v>
      </c>
      <c r="DT39" s="35" t="b">
        <f t="shared" si="26"/>
        <v>0</v>
      </c>
      <c r="DU39" s="35" t="b">
        <f t="shared" si="26"/>
        <v>0</v>
      </c>
      <c r="DV39" s="35" t="b">
        <f t="shared" si="26"/>
        <v>0</v>
      </c>
      <c r="DW39" s="35" t="b">
        <f t="shared" si="26"/>
        <v>0</v>
      </c>
      <c r="DX39" s="35" t="b">
        <f t="shared" si="26"/>
        <v>0</v>
      </c>
      <c r="DY39" s="35" t="b">
        <f t="shared" si="26"/>
        <v>0</v>
      </c>
      <c r="DZ39" s="35" t="b">
        <f t="shared" si="26"/>
        <v>0</v>
      </c>
    </row>
    <row r="40" spans="1:130" x14ac:dyDescent="0.25">
      <c r="A40" s="34">
        <f t="shared" si="6"/>
        <v>0</v>
      </c>
      <c r="B40" s="34">
        <f>IF(Textural!M108&lt;&gt;"",Textural!M108,0)</f>
        <v>0</v>
      </c>
      <c r="D40" s="35" t="b">
        <f t="shared" si="7"/>
        <v>0</v>
      </c>
      <c r="E40" s="35" t="b">
        <f t="shared" ref="E40:BP43" si="27">IF(E$1&lt;=$B40,TRUE,FALSE)</f>
        <v>0</v>
      </c>
      <c r="F40" s="35" t="b">
        <f t="shared" si="27"/>
        <v>0</v>
      </c>
      <c r="G40" s="35" t="b">
        <f t="shared" si="27"/>
        <v>0</v>
      </c>
      <c r="H40" s="35" t="b">
        <f t="shared" si="27"/>
        <v>0</v>
      </c>
      <c r="I40" s="35" t="b">
        <f t="shared" si="27"/>
        <v>0</v>
      </c>
      <c r="J40" s="35" t="b">
        <f t="shared" si="27"/>
        <v>0</v>
      </c>
      <c r="K40" s="35" t="b">
        <f t="shared" si="27"/>
        <v>0</v>
      </c>
      <c r="L40" s="35" t="b">
        <f t="shared" si="27"/>
        <v>0</v>
      </c>
      <c r="M40" s="35" t="b">
        <f t="shared" si="27"/>
        <v>0</v>
      </c>
      <c r="N40" s="35" t="b">
        <f t="shared" si="27"/>
        <v>0</v>
      </c>
      <c r="O40" s="35" t="b">
        <f t="shared" si="27"/>
        <v>0</v>
      </c>
      <c r="P40" s="35" t="b">
        <f t="shared" si="27"/>
        <v>0</v>
      </c>
      <c r="Q40" s="35" t="b">
        <f t="shared" si="27"/>
        <v>0</v>
      </c>
      <c r="R40" s="35" t="b">
        <f t="shared" si="27"/>
        <v>0</v>
      </c>
      <c r="S40" s="35" t="b">
        <f t="shared" si="27"/>
        <v>0</v>
      </c>
      <c r="T40" s="35" t="b">
        <f t="shared" si="27"/>
        <v>0</v>
      </c>
      <c r="U40" s="35" t="b">
        <f t="shared" si="27"/>
        <v>0</v>
      </c>
      <c r="V40" s="35" t="b">
        <f t="shared" si="27"/>
        <v>0</v>
      </c>
      <c r="W40" s="35" t="b">
        <f t="shared" si="27"/>
        <v>0</v>
      </c>
      <c r="X40" s="35" t="b">
        <f t="shared" si="27"/>
        <v>0</v>
      </c>
      <c r="Y40" s="35" t="b">
        <f t="shared" si="27"/>
        <v>0</v>
      </c>
      <c r="Z40" s="35" t="b">
        <f t="shared" si="27"/>
        <v>0</v>
      </c>
      <c r="AA40" s="35" t="b">
        <f t="shared" si="27"/>
        <v>0</v>
      </c>
      <c r="AB40" s="35" t="b">
        <f t="shared" si="27"/>
        <v>0</v>
      </c>
      <c r="AC40" s="35" t="b">
        <f t="shared" si="27"/>
        <v>0</v>
      </c>
      <c r="AD40" s="35" t="b">
        <f t="shared" si="27"/>
        <v>0</v>
      </c>
      <c r="AE40" s="35" t="b">
        <f t="shared" si="27"/>
        <v>0</v>
      </c>
      <c r="AF40" s="35" t="b">
        <f t="shared" si="27"/>
        <v>0</v>
      </c>
      <c r="AG40" s="35" t="b">
        <f t="shared" si="27"/>
        <v>0</v>
      </c>
      <c r="AH40" s="35" t="b">
        <f t="shared" si="27"/>
        <v>0</v>
      </c>
      <c r="AI40" s="35" t="b">
        <f t="shared" si="27"/>
        <v>0</v>
      </c>
      <c r="AJ40" s="35" t="b">
        <f t="shared" si="27"/>
        <v>0</v>
      </c>
      <c r="AK40" s="35" t="b">
        <f t="shared" si="27"/>
        <v>0</v>
      </c>
      <c r="AL40" s="35" t="b">
        <f t="shared" si="27"/>
        <v>0</v>
      </c>
      <c r="AM40" s="35" t="b">
        <f t="shared" si="27"/>
        <v>0</v>
      </c>
      <c r="AN40" s="35" t="b">
        <f t="shared" si="27"/>
        <v>0</v>
      </c>
      <c r="AO40" s="35" t="b">
        <f t="shared" si="27"/>
        <v>0</v>
      </c>
      <c r="AP40" s="35" t="b">
        <f t="shared" si="27"/>
        <v>0</v>
      </c>
      <c r="AQ40" s="35" t="b">
        <f t="shared" si="27"/>
        <v>0</v>
      </c>
      <c r="AR40" s="35" t="b">
        <f t="shared" si="27"/>
        <v>0</v>
      </c>
      <c r="AS40" s="35" t="b">
        <f t="shared" si="27"/>
        <v>0</v>
      </c>
      <c r="AT40" s="35" t="b">
        <f t="shared" si="27"/>
        <v>0</v>
      </c>
      <c r="AU40" s="35" t="b">
        <f t="shared" si="27"/>
        <v>0</v>
      </c>
      <c r="AV40" s="35" t="b">
        <f t="shared" si="27"/>
        <v>0</v>
      </c>
      <c r="AW40" s="35" t="b">
        <f t="shared" si="27"/>
        <v>0</v>
      </c>
      <c r="AX40" s="35" t="b">
        <f t="shared" si="27"/>
        <v>0</v>
      </c>
      <c r="AY40" s="35" t="b">
        <f t="shared" si="27"/>
        <v>0</v>
      </c>
      <c r="AZ40" s="35" t="b">
        <f t="shared" si="27"/>
        <v>0</v>
      </c>
      <c r="BA40" s="35" t="b">
        <f t="shared" si="27"/>
        <v>0</v>
      </c>
      <c r="BB40" s="35" t="b">
        <f t="shared" si="27"/>
        <v>0</v>
      </c>
      <c r="BC40" s="35" t="b">
        <f t="shared" si="27"/>
        <v>0</v>
      </c>
      <c r="BD40" s="35" t="b">
        <f t="shared" si="27"/>
        <v>0</v>
      </c>
      <c r="BE40" s="35" t="b">
        <f t="shared" si="27"/>
        <v>0</v>
      </c>
      <c r="BF40" s="35" t="b">
        <f t="shared" si="27"/>
        <v>0</v>
      </c>
      <c r="BG40" s="35" t="b">
        <f t="shared" si="27"/>
        <v>0</v>
      </c>
      <c r="BH40" s="35" t="b">
        <f t="shared" si="27"/>
        <v>0</v>
      </c>
      <c r="BI40" s="35" t="b">
        <f t="shared" si="27"/>
        <v>0</v>
      </c>
      <c r="BJ40" s="35" t="b">
        <f t="shared" si="27"/>
        <v>0</v>
      </c>
      <c r="BK40" s="35" t="b">
        <f t="shared" si="27"/>
        <v>0</v>
      </c>
      <c r="BL40" s="35" t="b">
        <f t="shared" si="27"/>
        <v>0</v>
      </c>
      <c r="BM40" s="35" t="b">
        <f t="shared" si="27"/>
        <v>0</v>
      </c>
      <c r="BN40" s="35" t="b">
        <f t="shared" si="27"/>
        <v>0</v>
      </c>
      <c r="BO40" s="35" t="b">
        <f t="shared" si="27"/>
        <v>0</v>
      </c>
      <c r="BP40" s="35" t="b">
        <f t="shared" si="27"/>
        <v>0</v>
      </c>
      <c r="BQ40" s="35" t="b">
        <f t="shared" si="26"/>
        <v>0</v>
      </c>
      <c r="BR40" s="35" t="b">
        <f t="shared" si="26"/>
        <v>0</v>
      </c>
      <c r="BS40" s="35" t="b">
        <f t="shared" si="26"/>
        <v>0</v>
      </c>
      <c r="BT40" s="35" t="b">
        <f t="shared" si="26"/>
        <v>0</v>
      </c>
      <c r="BU40" s="35" t="b">
        <f t="shared" si="26"/>
        <v>0</v>
      </c>
      <c r="BV40" s="35" t="b">
        <f t="shared" si="26"/>
        <v>0</v>
      </c>
      <c r="BW40" s="35" t="b">
        <f t="shared" si="26"/>
        <v>0</v>
      </c>
      <c r="BX40" s="35" t="b">
        <f t="shared" si="26"/>
        <v>0</v>
      </c>
      <c r="BY40" s="35" t="b">
        <f t="shared" si="26"/>
        <v>0</v>
      </c>
      <c r="BZ40" s="35" t="b">
        <f t="shared" si="26"/>
        <v>0</v>
      </c>
      <c r="CA40" s="35" t="b">
        <f t="shared" si="26"/>
        <v>0</v>
      </c>
      <c r="CB40" s="35" t="b">
        <f t="shared" si="26"/>
        <v>0</v>
      </c>
      <c r="CC40" s="35" t="b">
        <f t="shared" si="26"/>
        <v>0</v>
      </c>
      <c r="CD40" s="35" t="b">
        <f t="shared" si="26"/>
        <v>0</v>
      </c>
      <c r="CE40" s="35" t="b">
        <f t="shared" si="26"/>
        <v>0</v>
      </c>
      <c r="CF40" s="35" t="b">
        <f t="shared" si="26"/>
        <v>0</v>
      </c>
      <c r="CG40" s="35" t="b">
        <f t="shared" si="26"/>
        <v>0</v>
      </c>
      <c r="CH40" s="35" t="b">
        <f t="shared" si="26"/>
        <v>0</v>
      </c>
      <c r="CI40" s="35" t="b">
        <f t="shared" si="26"/>
        <v>0</v>
      </c>
      <c r="CJ40" s="35" t="b">
        <f t="shared" si="26"/>
        <v>0</v>
      </c>
      <c r="CK40" s="35" t="b">
        <f t="shared" si="26"/>
        <v>0</v>
      </c>
      <c r="CL40" s="35" t="b">
        <f t="shared" si="26"/>
        <v>0</v>
      </c>
      <c r="CM40" s="35" t="b">
        <f t="shared" si="26"/>
        <v>0</v>
      </c>
      <c r="CN40" s="35" t="b">
        <f t="shared" si="26"/>
        <v>0</v>
      </c>
      <c r="CO40" s="35" t="b">
        <f t="shared" si="26"/>
        <v>0</v>
      </c>
      <c r="CP40" s="35" t="b">
        <f t="shared" si="26"/>
        <v>0</v>
      </c>
      <c r="CQ40" s="35" t="b">
        <f t="shared" si="26"/>
        <v>0</v>
      </c>
      <c r="CR40" s="35" t="b">
        <f t="shared" si="26"/>
        <v>0</v>
      </c>
      <c r="CS40" s="35" t="b">
        <f t="shared" si="26"/>
        <v>0</v>
      </c>
      <c r="CT40" s="35" t="b">
        <f t="shared" si="26"/>
        <v>0</v>
      </c>
      <c r="CU40" s="35" t="b">
        <f t="shared" si="26"/>
        <v>0</v>
      </c>
      <c r="CV40" s="35" t="b">
        <f t="shared" si="26"/>
        <v>0</v>
      </c>
      <c r="CW40" s="35" t="b">
        <f t="shared" si="26"/>
        <v>0</v>
      </c>
      <c r="CX40" s="35" t="b">
        <f t="shared" si="26"/>
        <v>0</v>
      </c>
      <c r="CY40" s="35" t="b">
        <f t="shared" si="26"/>
        <v>0</v>
      </c>
      <c r="CZ40" s="35" t="b">
        <f t="shared" si="26"/>
        <v>0</v>
      </c>
      <c r="DA40" s="35" t="b">
        <f t="shared" si="26"/>
        <v>0</v>
      </c>
      <c r="DB40" s="35" t="b">
        <f t="shared" si="26"/>
        <v>0</v>
      </c>
      <c r="DC40" s="35" t="b">
        <f t="shared" si="26"/>
        <v>0</v>
      </c>
      <c r="DD40" s="35" t="b">
        <f t="shared" si="26"/>
        <v>0</v>
      </c>
      <c r="DE40" s="35" t="b">
        <f t="shared" si="26"/>
        <v>0</v>
      </c>
      <c r="DF40" s="35" t="b">
        <f t="shared" si="26"/>
        <v>0</v>
      </c>
      <c r="DG40" s="35" t="b">
        <f t="shared" si="26"/>
        <v>0</v>
      </c>
      <c r="DH40" s="35" t="b">
        <f t="shared" si="26"/>
        <v>0</v>
      </c>
      <c r="DI40" s="35" t="b">
        <f t="shared" si="26"/>
        <v>0</v>
      </c>
      <c r="DJ40" s="35" t="b">
        <f t="shared" si="26"/>
        <v>0</v>
      </c>
      <c r="DK40" s="35" t="b">
        <f t="shared" si="26"/>
        <v>0</v>
      </c>
      <c r="DL40" s="35" t="b">
        <f t="shared" si="26"/>
        <v>0</v>
      </c>
      <c r="DM40" s="35" t="b">
        <f t="shared" si="26"/>
        <v>0</v>
      </c>
      <c r="DN40" s="35" t="b">
        <f t="shared" si="26"/>
        <v>0</v>
      </c>
      <c r="DO40" s="35" t="b">
        <f t="shared" si="26"/>
        <v>0</v>
      </c>
      <c r="DP40" s="35" t="b">
        <f t="shared" si="26"/>
        <v>0</v>
      </c>
      <c r="DQ40" s="35" t="b">
        <f t="shared" si="26"/>
        <v>0</v>
      </c>
      <c r="DR40" s="35" t="b">
        <f t="shared" si="26"/>
        <v>0</v>
      </c>
      <c r="DS40" s="35" t="b">
        <f t="shared" si="26"/>
        <v>0</v>
      </c>
      <c r="DT40" s="35" t="b">
        <f t="shared" si="26"/>
        <v>0</v>
      </c>
      <c r="DU40" s="35" t="b">
        <f t="shared" si="26"/>
        <v>0</v>
      </c>
      <c r="DV40" s="35" t="b">
        <f t="shared" si="26"/>
        <v>0</v>
      </c>
      <c r="DW40" s="35" t="b">
        <f t="shared" si="26"/>
        <v>0</v>
      </c>
      <c r="DX40" s="35" t="b">
        <f t="shared" si="26"/>
        <v>0</v>
      </c>
      <c r="DY40" s="35" t="b">
        <f t="shared" si="26"/>
        <v>0</v>
      </c>
      <c r="DZ40" s="35" t="b">
        <f t="shared" si="26"/>
        <v>0</v>
      </c>
    </row>
    <row r="41" spans="1:130" x14ac:dyDescent="0.25">
      <c r="A41" s="34">
        <f t="shared" si="6"/>
        <v>0</v>
      </c>
      <c r="B41" s="34">
        <f>IF(Textural!M109&lt;&gt;"",Textural!M109,0)</f>
        <v>0</v>
      </c>
      <c r="D41" s="35" t="b">
        <f t="shared" si="7"/>
        <v>0</v>
      </c>
      <c r="E41" s="35" t="b">
        <f t="shared" si="27"/>
        <v>0</v>
      </c>
      <c r="F41" s="35" t="b">
        <f t="shared" si="27"/>
        <v>0</v>
      </c>
      <c r="G41" s="35" t="b">
        <f t="shared" si="27"/>
        <v>0</v>
      </c>
      <c r="H41" s="35" t="b">
        <f t="shared" si="27"/>
        <v>0</v>
      </c>
      <c r="I41" s="35" t="b">
        <f t="shared" si="27"/>
        <v>0</v>
      </c>
      <c r="J41" s="35" t="b">
        <f t="shared" si="27"/>
        <v>0</v>
      </c>
      <c r="K41" s="35" t="b">
        <f t="shared" si="27"/>
        <v>0</v>
      </c>
      <c r="L41" s="35" t="b">
        <f t="shared" si="27"/>
        <v>0</v>
      </c>
      <c r="M41" s="35" t="b">
        <f t="shared" si="27"/>
        <v>0</v>
      </c>
      <c r="N41" s="35" t="b">
        <f t="shared" si="27"/>
        <v>0</v>
      </c>
      <c r="O41" s="35" t="b">
        <f t="shared" si="27"/>
        <v>0</v>
      </c>
      <c r="P41" s="35" t="b">
        <f t="shared" si="27"/>
        <v>0</v>
      </c>
      <c r="Q41" s="35" t="b">
        <f t="shared" si="27"/>
        <v>0</v>
      </c>
      <c r="R41" s="35" t="b">
        <f t="shared" si="27"/>
        <v>0</v>
      </c>
      <c r="S41" s="35" t="b">
        <f t="shared" si="27"/>
        <v>0</v>
      </c>
      <c r="T41" s="35" t="b">
        <f t="shared" si="27"/>
        <v>0</v>
      </c>
      <c r="U41" s="35" t="b">
        <f t="shared" si="27"/>
        <v>0</v>
      </c>
      <c r="V41" s="35" t="b">
        <f t="shared" si="27"/>
        <v>0</v>
      </c>
      <c r="W41" s="35" t="b">
        <f t="shared" si="27"/>
        <v>0</v>
      </c>
      <c r="X41" s="35" t="b">
        <f t="shared" si="27"/>
        <v>0</v>
      </c>
      <c r="Y41" s="35" t="b">
        <f t="shared" si="27"/>
        <v>0</v>
      </c>
      <c r="Z41" s="35" t="b">
        <f t="shared" si="27"/>
        <v>0</v>
      </c>
      <c r="AA41" s="35" t="b">
        <f t="shared" si="27"/>
        <v>0</v>
      </c>
      <c r="AB41" s="35" t="b">
        <f t="shared" si="27"/>
        <v>0</v>
      </c>
      <c r="AC41" s="35" t="b">
        <f t="shared" si="27"/>
        <v>0</v>
      </c>
      <c r="AD41" s="35" t="b">
        <f t="shared" si="27"/>
        <v>0</v>
      </c>
      <c r="AE41" s="35" t="b">
        <f t="shared" si="27"/>
        <v>0</v>
      </c>
      <c r="AF41" s="35" t="b">
        <f t="shared" si="27"/>
        <v>0</v>
      </c>
      <c r="AG41" s="35" t="b">
        <f t="shared" si="27"/>
        <v>0</v>
      </c>
      <c r="AH41" s="35" t="b">
        <f t="shared" si="27"/>
        <v>0</v>
      </c>
      <c r="AI41" s="35" t="b">
        <f t="shared" si="27"/>
        <v>0</v>
      </c>
      <c r="AJ41" s="35" t="b">
        <f t="shared" si="27"/>
        <v>0</v>
      </c>
      <c r="AK41" s="35" t="b">
        <f t="shared" si="27"/>
        <v>0</v>
      </c>
      <c r="AL41" s="35" t="b">
        <f t="shared" si="27"/>
        <v>0</v>
      </c>
      <c r="AM41" s="35" t="b">
        <f t="shared" si="27"/>
        <v>0</v>
      </c>
      <c r="AN41" s="35" t="b">
        <f t="shared" si="27"/>
        <v>0</v>
      </c>
      <c r="AO41" s="35" t="b">
        <f t="shared" si="27"/>
        <v>0</v>
      </c>
      <c r="AP41" s="35" t="b">
        <f t="shared" si="27"/>
        <v>0</v>
      </c>
      <c r="AQ41" s="35" t="b">
        <f t="shared" si="27"/>
        <v>0</v>
      </c>
      <c r="AR41" s="35" t="b">
        <f t="shared" si="27"/>
        <v>0</v>
      </c>
      <c r="AS41" s="35" t="b">
        <f t="shared" si="27"/>
        <v>0</v>
      </c>
      <c r="AT41" s="35" t="b">
        <f t="shared" si="27"/>
        <v>0</v>
      </c>
      <c r="AU41" s="35" t="b">
        <f t="shared" si="27"/>
        <v>0</v>
      </c>
      <c r="AV41" s="35" t="b">
        <f t="shared" si="27"/>
        <v>0</v>
      </c>
      <c r="AW41" s="35" t="b">
        <f t="shared" si="27"/>
        <v>0</v>
      </c>
      <c r="AX41" s="35" t="b">
        <f t="shared" si="27"/>
        <v>0</v>
      </c>
      <c r="AY41" s="35" t="b">
        <f t="shared" si="27"/>
        <v>0</v>
      </c>
      <c r="AZ41" s="35" t="b">
        <f t="shared" si="27"/>
        <v>0</v>
      </c>
      <c r="BA41" s="35" t="b">
        <f t="shared" si="27"/>
        <v>0</v>
      </c>
      <c r="BB41" s="35" t="b">
        <f t="shared" si="27"/>
        <v>0</v>
      </c>
      <c r="BC41" s="35" t="b">
        <f t="shared" si="27"/>
        <v>0</v>
      </c>
      <c r="BD41" s="35" t="b">
        <f t="shared" si="27"/>
        <v>0</v>
      </c>
      <c r="BE41" s="35" t="b">
        <f t="shared" si="27"/>
        <v>0</v>
      </c>
      <c r="BF41" s="35" t="b">
        <f t="shared" si="27"/>
        <v>0</v>
      </c>
      <c r="BG41" s="35" t="b">
        <f t="shared" si="27"/>
        <v>0</v>
      </c>
      <c r="BH41" s="35" t="b">
        <f t="shared" si="27"/>
        <v>0</v>
      </c>
      <c r="BI41" s="35" t="b">
        <f t="shared" si="27"/>
        <v>0</v>
      </c>
      <c r="BJ41" s="35" t="b">
        <f t="shared" si="27"/>
        <v>0</v>
      </c>
      <c r="BK41" s="35" t="b">
        <f t="shared" si="27"/>
        <v>0</v>
      </c>
      <c r="BL41" s="35" t="b">
        <f t="shared" si="27"/>
        <v>0</v>
      </c>
      <c r="BM41" s="35" t="b">
        <f t="shared" si="27"/>
        <v>0</v>
      </c>
      <c r="BN41" s="35" t="b">
        <f t="shared" si="27"/>
        <v>0</v>
      </c>
      <c r="BO41" s="35" t="b">
        <f t="shared" si="27"/>
        <v>0</v>
      </c>
      <c r="BP41" s="35" t="b">
        <f t="shared" si="27"/>
        <v>0</v>
      </c>
      <c r="BQ41" s="35" t="b">
        <f t="shared" si="26"/>
        <v>0</v>
      </c>
      <c r="BR41" s="35" t="b">
        <f t="shared" si="26"/>
        <v>0</v>
      </c>
      <c r="BS41" s="35" t="b">
        <f t="shared" si="26"/>
        <v>0</v>
      </c>
      <c r="BT41" s="35" t="b">
        <f t="shared" si="26"/>
        <v>0</v>
      </c>
      <c r="BU41" s="35" t="b">
        <f t="shared" si="26"/>
        <v>0</v>
      </c>
      <c r="BV41" s="35" t="b">
        <f t="shared" si="26"/>
        <v>0</v>
      </c>
      <c r="BW41" s="35" t="b">
        <f t="shared" si="26"/>
        <v>0</v>
      </c>
      <c r="BX41" s="35" t="b">
        <f t="shared" si="26"/>
        <v>0</v>
      </c>
      <c r="BY41" s="35" t="b">
        <f t="shared" si="26"/>
        <v>0</v>
      </c>
      <c r="BZ41" s="35" t="b">
        <f t="shared" si="26"/>
        <v>0</v>
      </c>
      <c r="CA41" s="35" t="b">
        <f t="shared" si="26"/>
        <v>0</v>
      </c>
      <c r="CB41" s="35" t="b">
        <f t="shared" si="26"/>
        <v>0</v>
      </c>
      <c r="CC41" s="35" t="b">
        <f t="shared" si="26"/>
        <v>0</v>
      </c>
      <c r="CD41" s="35" t="b">
        <f t="shared" si="26"/>
        <v>0</v>
      </c>
      <c r="CE41" s="35" t="b">
        <f t="shared" si="26"/>
        <v>0</v>
      </c>
      <c r="CF41" s="35" t="b">
        <f t="shared" si="26"/>
        <v>0</v>
      </c>
      <c r="CG41" s="35" t="b">
        <f t="shared" si="26"/>
        <v>0</v>
      </c>
      <c r="CH41" s="35" t="b">
        <f t="shared" si="26"/>
        <v>0</v>
      </c>
      <c r="CI41" s="35" t="b">
        <f t="shared" si="26"/>
        <v>0</v>
      </c>
      <c r="CJ41" s="35" t="b">
        <f t="shared" si="26"/>
        <v>0</v>
      </c>
      <c r="CK41" s="35" t="b">
        <f t="shared" si="26"/>
        <v>0</v>
      </c>
      <c r="CL41" s="35" t="b">
        <f t="shared" si="26"/>
        <v>0</v>
      </c>
      <c r="CM41" s="35" t="b">
        <f t="shared" si="26"/>
        <v>0</v>
      </c>
      <c r="CN41" s="35" t="b">
        <f t="shared" si="26"/>
        <v>0</v>
      </c>
      <c r="CO41" s="35" t="b">
        <f t="shared" si="26"/>
        <v>0</v>
      </c>
      <c r="CP41" s="35" t="b">
        <f t="shared" si="26"/>
        <v>0</v>
      </c>
      <c r="CQ41" s="35" t="b">
        <f t="shared" si="26"/>
        <v>0</v>
      </c>
      <c r="CR41" s="35" t="b">
        <f t="shared" si="26"/>
        <v>0</v>
      </c>
      <c r="CS41" s="35" t="b">
        <f t="shared" si="26"/>
        <v>0</v>
      </c>
      <c r="CT41" s="35" t="b">
        <f t="shared" si="26"/>
        <v>0</v>
      </c>
      <c r="CU41" s="35" t="b">
        <f t="shared" si="26"/>
        <v>0</v>
      </c>
      <c r="CV41" s="35" t="b">
        <f t="shared" si="26"/>
        <v>0</v>
      </c>
      <c r="CW41" s="35" t="b">
        <f t="shared" si="26"/>
        <v>0</v>
      </c>
      <c r="CX41" s="35" t="b">
        <f t="shared" si="26"/>
        <v>0</v>
      </c>
      <c r="CY41" s="35" t="b">
        <f t="shared" si="26"/>
        <v>0</v>
      </c>
      <c r="CZ41" s="35" t="b">
        <f t="shared" si="26"/>
        <v>0</v>
      </c>
      <c r="DA41" s="35" t="b">
        <f t="shared" si="26"/>
        <v>0</v>
      </c>
      <c r="DB41" s="35" t="b">
        <f t="shared" si="26"/>
        <v>0</v>
      </c>
      <c r="DC41" s="35" t="b">
        <f t="shared" si="26"/>
        <v>0</v>
      </c>
      <c r="DD41" s="35" t="b">
        <f t="shared" si="26"/>
        <v>0</v>
      </c>
      <c r="DE41" s="35" t="b">
        <f t="shared" si="26"/>
        <v>0</v>
      </c>
      <c r="DF41" s="35" t="b">
        <f t="shared" si="26"/>
        <v>0</v>
      </c>
      <c r="DG41" s="35" t="b">
        <f t="shared" si="26"/>
        <v>0</v>
      </c>
      <c r="DH41" s="35" t="b">
        <f t="shared" si="26"/>
        <v>0</v>
      </c>
      <c r="DI41" s="35" t="b">
        <f t="shared" si="26"/>
        <v>0</v>
      </c>
      <c r="DJ41" s="35" t="b">
        <f t="shared" si="26"/>
        <v>0</v>
      </c>
      <c r="DK41" s="35" t="b">
        <f t="shared" si="26"/>
        <v>0</v>
      </c>
      <c r="DL41" s="35" t="b">
        <f t="shared" si="26"/>
        <v>0</v>
      </c>
      <c r="DM41" s="35" t="b">
        <f t="shared" si="26"/>
        <v>0</v>
      </c>
      <c r="DN41" s="35" t="b">
        <f t="shared" si="26"/>
        <v>0</v>
      </c>
      <c r="DO41" s="35" t="b">
        <f t="shared" si="26"/>
        <v>0</v>
      </c>
      <c r="DP41" s="35" t="b">
        <f t="shared" si="26"/>
        <v>0</v>
      </c>
      <c r="DQ41" s="35" t="b">
        <f t="shared" si="26"/>
        <v>0</v>
      </c>
      <c r="DR41" s="35" t="b">
        <f t="shared" si="26"/>
        <v>0</v>
      </c>
      <c r="DS41" s="35" t="b">
        <f t="shared" si="26"/>
        <v>0</v>
      </c>
      <c r="DT41" s="35" t="b">
        <f t="shared" si="26"/>
        <v>0</v>
      </c>
      <c r="DU41" s="35" t="b">
        <f t="shared" si="26"/>
        <v>0</v>
      </c>
      <c r="DV41" s="35" t="b">
        <f t="shared" si="26"/>
        <v>0</v>
      </c>
      <c r="DW41" s="35" t="b">
        <f t="shared" si="26"/>
        <v>0</v>
      </c>
      <c r="DX41" s="35" t="b">
        <f t="shared" si="26"/>
        <v>0</v>
      </c>
      <c r="DY41" s="35" t="b">
        <f t="shared" si="26"/>
        <v>0</v>
      </c>
      <c r="DZ41" s="35" t="b">
        <f t="shared" si="26"/>
        <v>0</v>
      </c>
    </row>
    <row r="42" spans="1:130" x14ac:dyDescent="0.25">
      <c r="A42" s="34">
        <f t="shared" si="6"/>
        <v>0</v>
      </c>
      <c r="B42" s="34">
        <f>IF(Textural!M110&lt;&gt;"",Textural!M110,0)</f>
        <v>0</v>
      </c>
      <c r="D42" s="35" t="b">
        <f t="shared" si="7"/>
        <v>0</v>
      </c>
      <c r="E42" s="35" t="b">
        <f t="shared" si="27"/>
        <v>0</v>
      </c>
      <c r="F42" s="35" t="b">
        <f t="shared" si="27"/>
        <v>0</v>
      </c>
      <c r="G42" s="35" t="b">
        <f t="shared" si="27"/>
        <v>0</v>
      </c>
      <c r="H42" s="35" t="b">
        <f t="shared" si="27"/>
        <v>0</v>
      </c>
      <c r="I42" s="35" t="b">
        <f t="shared" si="27"/>
        <v>0</v>
      </c>
      <c r="J42" s="35" t="b">
        <f t="shared" si="27"/>
        <v>0</v>
      </c>
      <c r="K42" s="35" t="b">
        <f t="shared" si="27"/>
        <v>0</v>
      </c>
      <c r="L42" s="35" t="b">
        <f t="shared" si="27"/>
        <v>0</v>
      </c>
      <c r="M42" s="35" t="b">
        <f t="shared" si="27"/>
        <v>0</v>
      </c>
      <c r="N42" s="35" t="b">
        <f t="shared" si="27"/>
        <v>0</v>
      </c>
      <c r="O42" s="35" t="b">
        <f t="shared" si="27"/>
        <v>0</v>
      </c>
      <c r="P42" s="35" t="b">
        <f t="shared" si="27"/>
        <v>0</v>
      </c>
      <c r="Q42" s="35" t="b">
        <f t="shared" si="27"/>
        <v>0</v>
      </c>
      <c r="R42" s="35" t="b">
        <f t="shared" si="27"/>
        <v>0</v>
      </c>
      <c r="S42" s="35" t="b">
        <f t="shared" si="27"/>
        <v>0</v>
      </c>
      <c r="T42" s="35" t="b">
        <f t="shared" si="27"/>
        <v>0</v>
      </c>
      <c r="U42" s="35" t="b">
        <f t="shared" si="27"/>
        <v>0</v>
      </c>
      <c r="V42" s="35" t="b">
        <f t="shared" si="27"/>
        <v>0</v>
      </c>
      <c r="W42" s="35" t="b">
        <f t="shared" si="27"/>
        <v>0</v>
      </c>
      <c r="X42" s="35" t="b">
        <f t="shared" si="27"/>
        <v>0</v>
      </c>
      <c r="Y42" s="35" t="b">
        <f t="shared" si="27"/>
        <v>0</v>
      </c>
      <c r="Z42" s="35" t="b">
        <f t="shared" si="27"/>
        <v>0</v>
      </c>
      <c r="AA42" s="35" t="b">
        <f t="shared" si="27"/>
        <v>0</v>
      </c>
      <c r="AB42" s="35" t="b">
        <f t="shared" si="27"/>
        <v>0</v>
      </c>
      <c r="AC42" s="35" t="b">
        <f t="shared" si="27"/>
        <v>0</v>
      </c>
      <c r="AD42" s="35" t="b">
        <f t="shared" si="27"/>
        <v>0</v>
      </c>
      <c r="AE42" s="35" t="b">
        <f t="shared" si="27"/>
        <v>0</v>
      </c>
      <c r="AF42" s="35" t="b">
        <f t="shared" si="27"/>
        <v>0</v>
      </c>
      <c r="AG42" s="35" t="b">
        <f t="shared" si="27"/>
        <v>0</v>
      </c>
      <c r="AH42" s="35" t="b">
        <f t="shared" si="27"/>
        <v>0</v>
      </c>
      <c r="AI42" s="35" t="b">
        <f t="shared" si="27"/>
        <v>0</v>
      </c>
      <c r="AJ42" s="35" t="b">
        <f t="shared" si="27"/>
        <v>0</v>
      </c>
      <c r="AK42" s="35" t="b">
        <f t="shared" si="27"/>
        <v>0</v>
      </c>
      <c r="AL42" s="35" t="b">
        <f t="shared" si="27"/>
        <v>0</v>
      </c>
      <c r="AM42" s="35" t="b">
        <f t="shared" si="27"/>
        <v>0</v>
      </c>
      <c r="AN42" s="35" t="b">
        <f t="shared" si="27"/>
        <v>0</v>
      </c>
      <c r="AO42" s="35" t="b">
        <f t="shared" si="27"/>
        <v>0</v>
      </c>
      <c r="AP42" s="35" t="b">
        <f t="shared" si="27"/>
        <v>0</v>
      </c>
      <c r="AQ42" s="35" t="b">
        <f t="shared" si="27"/>
        <v>0</v>
      </c>
      <c r="AR42" s="35" t="b">
        <f t="shared" si="27"/>
        <v>0</v>
      </c>
      <c r="AS42" s="35" t="b">
        <f t="shared" si="27"/>
        <v>0</v>
      </c>
      <c r="AT42" s="35" t="b">
        <f t="shared" si="27"/>
        <v>0</v>
      </c>
      <c r="AU42" s="35" t="b">
        <f t="shared" si="27"/>
        <v>0</v>
      </c>
      <c r="AV42" s="35" t="b">
        <f t="shared" si="27"/>
        <v>0</v>
      </c>
      <c r="AW42" s="35" t="b">
        <f t="shared" si="27"/>
        <v>0</v>
      </c>
      <c r="AX42" s="35" t="b">
        <f t="shared" si="27"/>
        <v>0</v>
      </c>
      <c r="AY42" s="35" t="b">
        <f t="shared" si="27"/>
        <v>0</v>
      </c>
      <c r="AZ42" s="35" t="b">
        <f t="shared" si="27"/>
        <v>0</v>
      </c>
      <c r="BA42" s="35" t="b">
        <f t="shared" si="27"/>
        <v>0</v>
      </c>
      <c r="BB42" s="35" t="b">
        <f t="shared" si="27"/>
        <v>0</v>
      </c>
      <c r="BC42" s="35" t="b">
        <f t="shared" si="27"/>
        <v>0</v>
      </c>
      <c r="BD42" s="35" t="b">
        <f t="shared" si="27"/>
        <v>0</v>
      </c>
      <c r="BE42" s="35" t="b">
        <f t="shared" si="27"/>
        <v>0</v>
      </c>
      <c r="BF42" s="35" t="b">
        <f t="shared" si="27"/>
        <v>0</v>
      </c>
      <c r="BG42" s="35" t="b">
        <f t="shared" si="27"/>
        <v>0</v>
      </c>
      <c r="BH42" s="35" t="b">
        <f t="shared" si="27"/>
        <v>0</v>
      </c>
      <c r="BI42" s="35" t="b">
        <f t="shared" si="27"/>
        <v>0</v>
      </c>
      <c r="BJ42" s="35" t="b">
        <f t="shared" si="27"/>
        <v>0</v>
      </c>
      <c r="BK42" s="35" t="b">
        <f t="shared" si="27"/>
        <v>0</v>
      </c>
      <c r="BL42" s="35" t="b">
        <f t="shared" si="27"/>
        <v>0</v>
      </c>
      <c r="BM42" s="35" t="b">
        <f t="shared" si="27"/>
        <v>0</v>
      </c>
      <c r="BN42" s="35" t="b">
        <f t="shared" si="27"/>
        <v>0</v>
      </c>
      <c r="BO42" s="35" t="b">
        <f t="shared" si="27"/>
        <v>0</v>
      </c>
      <c r="BP42" s="35" t="b">
        <f t="shared" si="27"/>
        <v>0</v>
      </c>
      <c r="BQ42" s="35" t="b">
        <f t="shared" si="26"/>
        <v>0</v>
      </c>
      <c r="BR42" s="35" t="b">
        <f t="shared" si="26"/>
        <v>0</v>
      </c>
      <c r="BS42" s="35" t="b">
        <f t="shared" si="26"/>
        <v>0</v>
      </c>
      <c r="BT42" s="35" t="b">
        <f t="shared" si="26"/>
        <v>0</v>
      </c>
      <c r="BU42" s="35" t="b">
        <f t="shared" si="26"/>
        <v>0</v>
      </c>
      <c r="BV42" s="35" t="b">
        <f t="shared" si="26"/>
        <v>0</v>
      </c>
      <c r="BW42" s="35" t="b">
        <f t="shared" si="26"/>
        <v>0</v>
      </c>
      <c r="BX42" s="35" t="b">
        <f t="shared" si="26"/>
        <v>0</v>
      </c>
      <c r="BY42" s="35" t="b">
        <f t="shared" si="26"/>
        <v>0</v>
      </c>
      <c r="BZ42" s="35" t="b">
        <f t="shared" si="26"/>
        <v>0</v>
      </c>
      <c r="CA42" s="35" t="b">
        <f t="shared" si="26"/>
        <v>0</v>
      </c>
      <c r="CB42" s="35" t="b">
        <f t="shared" si="26"/>
        <v>0</v>
      </c>
      <c r="CC42" s="35" t="b">
        <f t="shared" si="26"/>
        <v>0</v>
      </c>
      <c r="CD42" s="35" t="b">
        <f t="shared" si="26"/>
        <v>0</v>
      </c>
      <c r="CE42" s="35" t="b">
        <f t="shared" si="26"/>
        <v>0</v>
      </c>
      <c r="CF42" s="35" t="b">
        <f t="shared" si="26"/>
        <v>0</v>
      </c>
      <c r="CG42" s="35" t="b">
        <f t="shared" si="26"/>
        <v>0</v>
      </c>
      <c r="CH42" s="35" t="b">
        <f t="shared" si="26"/>
        <v>0</v>
      </c>
      <c r="CI42" s="35" t="b">
        <f t="shared" si="26"/>
        <v>0</v>
      </c>
      <c r="CJ42" s="35" t="b">
        <f t="shared" si="26"/>
        <v>0</v>
      </c>
      <c r="CK42" s="35" t="b">
        <f t="shared" si="26"/>
        <v>0</v>
      </c>
      <c r="CL42" s="35" t="b">
        <f t="shared" si="26"/>
        <v>0</v>
      </c>
      <c r="CM42" s="35" t="b">
        <f t="shared" si="26"/>
        <v>0</v>
      </c>
      <c r="CN42" s="35" t="b">
        <f t="shared" si="26"/>
        <v>0</v>
      </c>
      <c r="CO42" s="35" t="b">
        <f t="shared" si="26"/>
        <v>0</v>
      </c>
      <c r="CP42" s="35" t="b">
        <f t="shared" si="26"/>
        <v>0</v>
      </c>
      <c r="CQ42" s="35" t="b">
        <f t="shared" si="26"/>
        <v>0</v>
      </c>
      <c r="CR42" s="35" t="b">
        <f t="shared" si="26"/>
        <v>0</v>
      </c>
      <c r="CS42" s="35" t="b">
        <f t="shared" si="26"/>
        <v>0</v>
      </c>
      <c r="CT42" s="35" t="b">
        <f t="shared" si="26"/>
        <v>0</v>
      </c>
      <c r="CU42" s="35" t="b">
        <f t="shared" si="26"/>
        <v>0</v>
      </c>
      <c r="CV42" s="35" t="b">
        <f t="shared" si="26"/>
        <v>0</v>
      </c>
      <c r="CW42" s="35" t="b">
        <f t="shared" si="26"/>
        <v>0</v>
      </c>
      <c r="CX42" s="35" t="b">
        <f t="shared" si="26"/>
        <v>0</v>
      </c>
      <c r="CY42" s="35" t="b">
        <f t="shared" si="26"/>
        <v>0</v>
      </c>
      <c r="CZ42" s="35" t="b">
        <f t="shared" si="26"/>
        <v>0</v>
      </c>
      <c r="DA42" s="35" t="b">
        <f t="shared" si="26"/>
        <v>0</v>
      </c>
      <c r="DB42" s="35" t="b">
        <f t="shared" si="26"/>
        <v>0</v>
      </c>
      <c r="DC42" s="35" t="b">
        <f t="shared" si="26"/>
        <v>0</v>
      </c>
      <c r="DD42" s="35" t="b">
        <f t="shared" si="26"/>
        <v>0</v>
      </c>
      <c r="DE42" s="35" t="b">
        <f t="shared" si="26"/>
        <v>0</v>
      </c>
      <c r="DF42" s="35" t="b">
        <f t="shared" si="26"/>
        <v>0</v>
      </c>
      <c r="DG42" s="35" t="b">
        <f t="shared" si="26"/>
        <v>0</v>
      </c>
      <c r="DH42" s="35" t="b">
        <f t="shared" si="26"/>
        <v>0</v>
      </c>
      <c r="DI42" s="35" t="b">
        <f t="shared" si="26"/>
        <v>0</v>
      </c>
      <c r="DJ42" s="35" t="b">
        <f t="shared" si="26"/>
        <v>0</v>
      </c>
      <c r="DK42" s="35" t="b">
        <f t="shared" si="26"/>
        <v>0</v>
      </c>
      <c r="DL42" s="35" t="b">
        <f t="shared" si="26"/>
        <v>0</v>
      </c>
      <c r="DM42" s="35" t="b">
        <f t="shared" si="26"/>
        <v>0</v>
      </c>
      <c r="DN42" s="35" t="b">
        <f t="shared" si="26"/>
        <v>0</v>
      </c>
      <c r="DO42" s="35" t="b">
        <f t="shared" si="26"/>
        <v>0</v>
      </c>
      <c r="DP42" s="35" t="b">
        <f t="shared" si="26"/>
        <v>0</v>
      </c>
      <c r="DQ42" s="35" t="b">
        <f t="shared" si="26"/>
        <v>0</v>
      </c>
      <c r="DR42" s="35" t="b">
        <f t="shared" si="26"/>
        <v>0</v>
      </c>
      <c r="DS42" s="35" t="b">
        <f t="shared" si="26"/>
        <v>0</v>
      </c>
      <c r="DT42" s="35" t="b">
        <f t="shared" si="26"/>
        <v>0</v>
      </c>
      <c r="DU42" s="35" t="b">
        <f t="shared" si="26"/>
        <v>0</v>
      </c>
      <c r="DV42" s="35" t="b">
        <f t="shared" si="26"/>
        <v>0</v>
      </c>
      <c r="DW42" s="35" t="b">
        <f t="shared" si="26"/>
        <v>0</v>
      </c>
      <c r="DX42" s="35" t="b">
        <f t="shared" si="26"/>
        <v>0</v>
      </c>
      <c r="DY42" s="35" t="b">
        <f t="shared" si="26"/>
        <v>0</v>
      </c>
      <c r="DZ42" s="35" t="b">
        <f t="shared" si="26"/>
        <v>0</v>
      </c>
    </row>
    <row r="43" spans="1:130" x14ac:dyDescent="0.25">
      <c r="A43" s="34">
        <f t="shared" si="6"/>
        <v>0</v>
      </c>
      <c r="B43" s="34">
        <f>IF(Textural!M111&lt;&gt;"",Textural!M111,0)</f>
        <v>0</v>
      </c>
      <c r="D43" s="35" t="b">
        <f t="shared" si="7"/>
        <v>0</v>
      </c>
      <c r="E43" s="35" t="b">
        <f t="shared" si="27"/>
        <v>0</v>
      </c>
      <c r="F43" s="35" t="b">
        <f t="shared" si="27"/>
        <v>0</v>
      </c>
      <c r="G43" s="35" t="b">
        <f t="shared" si="27"/>
        <v>0</v>
      </c>
      <c r="H43" s="35" t="b">
        <f t="shared" si="27"/>
        <v>0</v>
      </c>
      <c r="I43" s="35" t="b">
        <f t="shared" si="27"/>
        <v>0</v>
      </c>
      <c r="J43" s="35" t="b">
        <f t="shared" si="27"/>
        <v>0</v>
      </c>
      <c r="K43" s="35" t="b">
        <f t="shared" si="27"/>
        <v>0</v>
      </c>
      <c r="L43" s="35" t="b">
        <f t="shared" si="27"/>
        <v>0</v>
      </c>
      <c r="M43" s="35" t="b">
        <f t="shared" si="27"/>
        <v>0</v>
      </c>
      <c r="N43" s="35" t="b">
        <f t="shared" si="27"/>
        <v>0</v>
      </c>
      <c r="O43" s="35" t="b">
        <f t="shared" si="27"/>
        <v>0</v>
      </c>
      <c r="P43" s="35" t="b">
        <f t="shared" si="27"/>
        <v>0</v>
      </c>
      <c r="Q43" s="35" t="b">
        <f t="shared" si="27"/>
        <v>0</v>
      </c>
      <c r="R43" s="35" t="b">
        <f t="shared" si="27"/>
        <v>0</v>
      </c>
      <c r="S43" s="35" t="b">
        <f t="shared" si="27"/>
        <v>0</v>
      </c>
      <c r="T43" s="35" t="b">
        <f t="shared" si="27"/>
        <v>0</v>
      </c>
      <c r="U43" s="35" t="b">
        <f t="shared" si="27"/>
        <v>0</v>
      </c>
      <c r="V43" s="35" t="b">
        <f t="shared" si="27"/>
        <v>0</v>
      </c>
      <c r="W43" s="35" t="b">
        <f t="shared" si="27"/>
        <v>0</v>
      </c>
      <c r="X43" s="35" t="b">
        <f t="shared" si="27"/>
        <v>0</v>
      </c>
      <c r="Y43" s="35" t="b">
        <f t="shared" si="27"/>
        <v>0</v>
      </c>
      <c r="Z43" s="35" t="b">
        <f t="shared" si="27"/>
        <v>0</v>
      </c>
      <c r="AA43" s="35" t="b">
        <f t="shared" si="27"/>
        <v>0</v>
      </c>
      <c r="AB43" s="35" t="b">
        <f t="shared" si="27"/>
        <v>0</v>
      </c>
      <c r="AC43" s="35" t="b">
        <f t="shared" si="27"/>
        <v>0</v>
      </c>
      <c r="AD43" s="35" t="b">
        <f t="shared" si="27"/>
        <v>0</v>
      </c>
      <c r="AE43" s="35" t="b">
        <f t="shared" si="27"/>
        <v>0</v>
      </c>
      <c r="AF43" s="35" t="b">
        <f t="shared" si="27"/>
        <v>0</v>
      </c>
      <c r="AG43" s="35" t="b">
        <f t="shared" si="27"/>
        <v>0</v>
      </c>
      <c r="AH43" s="35" t="b">
        <f t="shared" si="27"/>
        <v>0</v>
      </c>
      <c r="AI43" s="35" t="b">
        <f t="shared" si="27"/>
        <v>0</v>
      </c>
      <c r="AJ43" s="35" t="b">
        <f t="shared" si="27"/>
        <v>0</v>
      </c>
      <c r="AK43" s="35" t="b">
        <f t="shared" si="27"/>
        <v>0</v>
      </c>
      <c r="AL43" s="35" t="b">
        <f t="shared" si="27"/>
        <v>0</v>
      </c>
      <c r="AM43" s="35" t="b">
        <f t="shared" si="27"/>
        <v>0</v>
      </c>
      <c r="AN43" s="35" t="b">
        <f t="shared" si="27"/>
        <v>0</v>
      </c>
      <c r="AO43" s="35" t="b">
        <f t="shared" si="27"/>
        <v>0</v>
      </c>
      <c r="AP43" s="35" t="b">
        <f t="shared" si="27"/>
        <v>0</v>
      </c>
      <c r="AQ43" s="35" t="b">
        <f t="shared" si="27"/>
        <v>0</v>
      </c>
      <c r="AR43" s="35" t="b">
        <f t="shared" si="27"/>
        <v>0</v>
      </c>
      <c r="AS43" s="35" t="b">
        <f t="shared" si="27"/>
        <v>0</v>
      </c>
      <c r="AT43" s="35" t="b">
        <f t="shared" si="27"/>
        <v>0</v>
      </c>
      <c r="AU43" s="35" t="b">
        <f t="shared" si="27"/>
        <v>0</v>
      </c>
      <c r="AV43" s="35" t="b">
        <f t="shared" si="27"/>
        <v>0</v>
      </c>
      <c r="AW43" s="35" t="b">
        <f t="shared" si="27"/>
        <v>0</v>
      </c>
      <c r="AX43" s="35" t="b">
        <f t="shared" si="27"/>
        <v>0</v>
      </c>
      <c r="AY43" s="35" t="b">
        <f t="shared" si="27"/>
        <v>0</v>
      </c>
      <c r="AZ43" s="35" t="b">
        <f t="shared" si="27"/>
        <v>0</v>
      </c>
      <c r="BA43" s="35" t="b">
        <f t="shared" si="27"/>
        <v>0</v>
      </c>
      <c r="BB43" s="35" t="b">
        <f t="shared" si="27"/>
        <v>0</v>
      </c>
      <c r="BC43" s="35" t="b">
        <f t="shared" si="27"/>
        <v>0</v>
      </c>
      <c r="BD43" s="35" t="b">
        <f t="shared" si="27"/>
        <v>0</v>
      </c>
      <c r="BE43" s="35" t="b">
        <f t="shared" si="27"/>
        <v>0</v>
      </c>
      <c r="BF43" s="35" t="b">
        <f t="shared" si="27"/>
        <v>0</v>
      </c>
      <c r="BG43" s="35" t="b">
        <f t="shared" si="27"/>
        <v>0</v>
      </c>
      <c r="BH43" s="35" t="b">
        <f t="shared" si="27"/>
        <v>0</v>
      </c>
      <c r="BI43" s="35" t="b">
        <f t="shared" si="27"/>
        <v>0</v>
      </c>
      <c r="BJ43" s="35" t="b">
        <f t="shared" si="27"/>
        <v>0</v>
      </c>
      <c r="BK43" s="35" t="b">
        <f t="shared" si="27"/>
        <v>0</v>
      </c>
      <c r="BL43" s="35" t="b">
        <f t="shared" si="27"/>
        <v>0</v>
      </c>
      <c r="BM43" s="35" t="b">
        <f t="shared" si="27"/>
        <v>0</v>
      </c>
      <c r="BN43" s="35" t="b">
        <f t="shared" si="27"/>
        <v>0</v>
      </c>
      <c r="BO43" s="35" t="b">
        <f t="shared" si="27"/>
        <v>0</v>
      </c>
      <c r="BP43" s="35" t="b">
        <f t="shared" ref="BP43:DZ46" si="28">IF(BP$1&lt;=$B43,TRUE,FALSE)</f>
        <v>0</v>
      </c>
      <c r="BQ43" s="35" t="b">
        <f t="shared" si="28"/>
        <v>0</v>
      </c>
      <c r="BR43" s="35" t="b">
        <f t="shared" si="28"/>
        <v>0</v>
      </c>
      <c r="BS43" s="35" t="b">
        <f t="shared" si="28"/>
        <v>0</v>
      </c>
      <c r="BT43" s="35" t="b">
        <f t="shared" si="28"/>
        <v>0</v>
      </c>
      <c r="BU43" s="35" t="b">
        <f t="shared" si="28"/>
        <v>0</v>
      </c>
      <c r="BV43" s="35" t="b">
        <f t="shared" si="28"/>
        <v>0</v>
      </c>
      <c r="BW43" s="35" t="b">
        <f t="shared" si="28"/>
        <v>0</v>
      </c>
      <c r="BX43" s="35" t="b">
        <f t="shared" si="28"/>
        <v>0</v>
      </c>
      <c r="BY43" s="35" t="b">
        <f t="shared" si="28"/>
        <v>0</v>
      </c>
      <c r="BZ43" s="35" t="b">
        <f t="shared" si="28"/>
        <v>0</v>
      </c>
      <c r="CA43" s="35" t="b">
        <f t="shared" si="28"/>
        <v>0</v>
      </c>
      <c r="CB43" s="35" t="b">
        <f t="shared" si="28"/>
        <v>0</v>
      </c>
      <c r="CC43" s="35" t="b">
        <f t="shared" si="28"/>
        <v>0</v>
      </c>
      <c r="CD43" s="35" t="b">
        <f t="shared" si="28"/>
        <v>0</v>
      </c>
      <c r="CE43" s="35" t="b">
        <f t="shared" si="28"/>
        <v>0</v>
      </c>
      <c r="CF43" s="35" t="b">
        <f t="shared" si="28"/>
        <v>0</v>
      </c>
      <c r="CG43" s="35" t="b">
        <f t="shared" si="28"/>
        <v>0</v>
      </c>
      <c r="CH43" s="35" t="b">
        <f t="shared" si="28"/>
        <v>0</v>
      </c>
      <c r="CI43" s="35" t="b">
        <f t="shared" si="28"/>
        <v>0</v>
      </c>
      <c r="CJ43" s="35" t="b">
        <f t="shared" si="28"/>
        <v>0</v>
      </c>
      <c r="CK43" s="35" t="b">
        <f t="shared" si="28"/>
        <v>0</v>
      </c>
      <c r="CL43" s="35" t="b">
        <f t="shared" si="28"/>
        <v>0</v>
      </c>
      <c r="CM43" s="35" t="b">
        <f t="shared" si="28"/>
        <v>0</v>
      </c>
      <c r="CN43" s="35" t="b">
        <f t="shared" si="28"/>
        <v>0</v>
      </c>
      <c r="CO43" s="35" t="b">
        <f t="shared" si="28"/>
        <v>0</v>
      </c>
      <c r="CP43" s="35" t="b">
        <f t="shared" si="28"/>
        <v>0</v>
      </c>
      <c r="CQ43" s="35" t="b">
        <f t="shared" si="28"/>
        <v>0</v>
      </c>
      <c r="CR43" s="35" t="b">
        <f t="shared" si="28"/>
        <v>0</v>
      </c>
      <c r="CS43" s="35" t="b">
        <f t="shared" si="28"/>
        <v>0</v>
      </c>
      <c r="CT43" s="35" t="b">
        <f t="shared" si="28"/>
        <v>0</v>
      </c>
      <c r="CU43" s="35" t="b">
        <f t="shared" si="28"/>
        <v>0</v>
      </c>
      <c r="CV43" s="35" t="b">
        <f t="shared" si="28"/>
        <v>0</v>
      </c>
      <c r="CW43" s="35" t="b">
        <f t="shared" si="28"/>
        <v>0</v>
      </c>
      <c r="CX43" s="35" t="b">
        <f t="shared" si="28"/>
        <v>0</v>
      </c>
      <c r="CY43" s="35" t="b">
        <f t="shared" si="28"/>
        <v>0</v>
      </c>
      <c r="CZ43" s="35" t="b">
        <f t="shared" si="28"/>
        <v>0</v>
      </c>
      <c r="DA43" s="35" t="b">
        <f t="shared" si="28"/>
        <v>0</v>
      </c>
      <c r="DB43" s="35" t="b">
        <f t="shared" si="28"/>
        <v>0</v>
      </c>
      <c r="DC43" s="35" t="b">
        <f t="shared" si="28"/>
        <v>0</v>
      </c>
      <c r="DD43" s="35" t="b">
        <f t="shared" si="28"/>
        <v>0</v>
      </c>
      <c r="DE43" s="35" t="b">
        <f t="shared" si="28"/>
        <v>0</v>
      </c>
      <c r="DF43" s="35" t="b">
        <f t="shared" si="28"/>
        <v>0</v>
      </c>
      <c r="DG43" s="35" t="b">
        <f t="shared" si="28"/>
        <v>0</v>
      </c>
      <c r="DH43" s="35" t="b">
        <f t="shared" si="28"/>
        <v>0</v>
      </c>
      <c r="DI43" s="35" t="b">
        <f t="shared" si="28"/>
        <v>0</v>
      </c>
      <c r="DJ43" s="35" t="b">
        <f t="shared" si="28"/>
        <v>0</v>
      </c>
      <c r="DK43" s="35" t="b">
        <f t="shared" si="28"/>
        <v>0</v>
      </c>
      <c r="DL43" s="35" t="b">
        <f t="shared" si="28"/>
        <v>0</v>
      </c>
      <c r="DM43" s="35" t="b">
        <f t="shared" si="28"/>
        <v>0</v>
      </c>
      <c r="DN43" s="35" t="b">
        <f t="shared" si="28"/>
        <v>0</v>
      </c>
      <c r="DO43" s="35" t="b">
        <f t="shared" si="28"/>
        <v>0</v>
      </c>
      <c r="DP43" s="35" t="b">
        <f t="shared" si="28"/>
        <v>0</v>
      </c>
      <c r="DQ43" s="35" t="b">
        <f t="shared" si="28"/>
        <v>0</v>
      </c>
      <c r="DR43" s="35" t="b">
        <f t="shared" si="28"/>
        <v>0</v>
      </c>
      <c r="DS43" s="35" t="b">
        <f t="shared" si="28"/>
        <v>0</v>
      </c>
      <c r="DT43" s="35" t="b">
        <f t="shared" si="28"/>
        <v>0</v>
      </c>
      <c r="DU43" s="35" t="b">
        <f t="shared" si="28"/>
        <v>0</v>
      </c>
      <c r="DV43" s="35" t="b">
        <f t="shared" si="28"/>
        <v>0</v>
      </c>
      <c r="DW43" s="35" t="b">
        <f t="shared" si="28"/>
        <v>0</v>
      </c>
      <c r="DX43" s="35" t="b">
        <f t="shared" si="28"/>
        <v>0</v>
      </c>
      <c r="DY43" s="35" t="b">
        <f t="shared" si="28"/>
        <v>0</v>
      </c>
      <c r="DZ43" s="35" t="b">
        <f t="shared" si="28"/>
        <v>0</v>
      </c>
    </row>
    <row r="44" spans="1:130" x14ac:dyDescent="0.25">
      <c r="A44" s="34">
        <f t="shared" si="6"/>
        <v>0</v>
      </c>
      <c r="B44" s="34">
        <f>IF(Textural!M112&lt;&gt;"",Textural!M112,0)</f>
        <v>0</v>
      </c>
      <c r="D44" s="35" t="b">
        <f t="shared" si="7"/>
        <v>0</v>
      </c>
      <c r="E44" s="35" t="b">
        <f t="shared" ref="E44:BP47" si="29">IF(E$1&lt;=$B44,TRUE,FALSE)</f>
        <v>0</v>
      </c>
      <c r="F44" s="35" t="b">
        <f t="shared" si="29"/>
        <v>0</v>
      </c>
      <c r="G44" s="35" t="b">
        <f t="shared" si="29"/>
        <v>0</v>
      </c>
      <c r="H44" s="35" t="b">
        <f t="shared" si="29"/>
        <v>0</v>
      </c>
      <c r="I44" s="35" t="b">
        <f t="shared" si="29"/>
        <v>0</v>
      </c>
      <c r="J44" s="35" t="b">
        <f t="shared" si="29"/>
        <v>0</v>
      </c>
      <c r="K44" s="35" t="b">
        <f t="shared" si="29"/>
        <v>0</v>
      </c>
      <c r="L44" s="35" t="b">
        <f t="shared" si="29"/>
        <v>0</v>
      </c>
      <c r="M44" s="35" t="b">
        <f t="shared" si="29"/>
        <v>0</v>
      </c>
      <c r="N44" s="35" t="b">
        <f t="shared" si="29"/>
        <v>0</v>
      </c>
      <c r="O44" s="35" t="b">
        <f t="shared" si="29"/>
        <v>0</v>
      </c>
      <c r="P44" s="35" t="b">
        <f t="shared" si="29"/>
        <v>0</v>
      </c>
      <c r="Q44" s="35" t="b">
        <f t="shared" si="29"/>
        <v>0</v>
      </c>
      <c r="R44" s="35" t="b">
        <f t="shared" si="29"/>
        <v>0</v>
      </c>
      <c r="S44" s="35" t="b">
        <f t="shared" si="29"/>
        <v>0</v>
      </c>
      <c r="T44" s="35" t="b">
        <f t="shared" si="29"/>
        <v>0</v>
      </c>
      <c r="U44" s="35" t="b">
        <f t="shared" si="29"/>
        <v>0</v>
      </c>
      <c r="V44" s="35" t="b">
        <f t="shared" si="29"/>
        <v>0</v>
      </c>
      <c r="W44" s="35" t="b">
        <f t="shared" si="29"/>
        <v>0</v>
      </c>
      <c r="X44" s="35" t="b">
        <f t="shared" si="29"/>
        <v>0</v>
      </c>
      <c r="Y44" s="35" t="b">
        <f t="shared" si="29"/>
        <v>0</v>
      </c>
      <c r="Z44" s="35" t="b">
        <f t="shared" si="29"/>
        <v>0</v>
      </c>
      <c r="AA44" s="35" t="b">
        <f t="shared" si="29"/>
        <v>0</v>
      </c>
      <c r="AB44" s="35" t="b">
        <f t="shared" si="29"/>
        <v>0</v>
      </c>
      <c r="AC44" s="35" t="b">
        <f t="shared" si="29"/>
        <v>0</v>
      </c>
      <c r="AD44" s="35" t="b">
        <f t="shared" si="29"/>
        <v>0</v>
      </c>
      <c r="AE44" s="35" t="b">
        <f t="shared" si="29"/>
        <v>0</v>
      </c>
      <c r="AF44" s="35" t="b">
        <f t="shared" si="29"/>
        <v>0</v>
      </c>
      <c r="AG44" s="35" t="b">
        <f t="shared" si="29"/>
        <v>0</v>
      </c>
      <c r="AH44" s="35" t="b">
        <f t="shared" si="29"/>
        <v>0</v>
      </c>
      <c r="AI44" s="35" t="b">
        <f t="shared" si="29"/>
        <v>0</v>
      </c>
      <c r="AJ44" s="35" t="b">
        <f t="shared" si="29"/>
        <v>0</v>
      </c>
      <c r="AK44" s="35" t="b">
        <f t="shared" si="29"/>
        <v>0</v>
      </c>
      <c r="AL44" s="35" t="b">
        <f t="shared" si="29"/>
        <v>0</v>
      </c>
      <c r="AM44" s="35" t="b">
        <f t="shared" si="29"/>
        <v>0</v>
      </c>
      <c r="AN44" s="35" t="b">
        <f t="shared" si="29"/>
        <v>0</v>
      </c>
      <c r="AO44" s="35" t="b">
        <f t="shared" si="29"/>
        <v>0</v>
      </c>
      <c r="AP44" s="35" t="b">
        <f t="shared" si="29"/>
        <v>0</v>
      </c>
      <c r="AQ44" s="35" t="b">
        <f t="shared" si="29"/>
        <v>0</v>
      </c>
      <c r="AR44" s="35" t="b">
        <f t="shared" si="29"/>
        <v>0</v>
      </c>
      <c r="AS44" s="35" t="b">
        <f t="shared" si="29"/>
        <v>0</v>
      </c>
      <c r="AT44" s="35" t="b">
        <f t="shared" si="29"/>
        <v>0</v>
      </c>
      <c r="AU44" s="35" t="b">
        <f t="shared" si="29"/>
        <v>0</v>
      </c>
      <c r="AV44" s="35" t="b">
        <f t="shared" si="29"/>
        <v>0</v>
      </c>
      <c r="AW44" s="35" t="b">
        <f t="shared" si="29"/>
        <v>0</v>
      </c>
      <c r="AX44" s="35" t="b">
        <f t="shared" si="29"/>
        <v>0</v>
      </c>
      <c r="AY44" s="35" t="b">
        <f t="shared" si="29"/>
        <v>0</v>
      </c>
      <c r="AZ44" s="35" t="b">
        <f t="shared" si="29"/>
        <v>0</v>
      </c>
      <c r="BA44" s="35" t="b">
        <f t="shared" si="29"/>
        <v>0</v>
      </c>
      <c r="BB44" s="35" t="b">
        <f t="shared" si="29"/>
        <v>0</v>
      </c>
      <c r="BC44" s="35" t="b">
        <f t="shared" si="29"/>
        <v>0</v>
      </c>
      <c r="BD44" s="35" t="b">
        <f t="shared" si="29"/>
        <v>0</v>
      </c>
      <c r="BE44" s="35" t="b">
        <f t="shared" si="29"/>
        <v>0</v>
      </c>
      <c r="BF44" s="35" t="b">
        <f t="shared" si="29"/>
        <v>0</v>
      </c>
      <c r="BG44" s="35" t="b">
        <f t="shared" si="29"/>
        <v>0</v>
      </c>
      <c r="BH44" s="35" t="b">
        <f t="shared" si="29"/>
        <v>0</v>
      </c>
      <c r="BI44" s="35" t="b">
        <f t="shared" si="29"/>
        <v>0</v>
      </c>
      <c r="BJ44" s="35" t="b">
        <f t="shared" si="29"/>
        <v>0</v>
      </c>
      <c r="BK44" s="35" t="b">
        <f t="shared" si="29"/>
        <v>0</v>
      </c>
      <c r="BL44" s="35" t="b">
        <f t="shared" si="29"/>
        <v>0</v>
      </c>
      <c r="BM44" s="35" t="b">
        <f t="shared" si="29"/>
        <v>0</v>
      </c>
      <c r="BN44" s="35" t="b">
        <f t="shared" si="29"/>
        <v>0</v>
      </c>
      <c r="BO44" s="35" t="b">
        <f t="shared" si="29"/>
        <v>0</v>
      </c>
      <c r="BP44" s="35" t="b">
        <f t="shared" si="29"/>
        <v>0</v>
      </c>
      <c r="BQ44" s="35" t="b">
        <f t="shared" si="28"/>
        <v>0</v>
      </c>
      <c r="BR44" s="35" t="b">
        <f t="shared" si="28"/>
        <v>0</v>
      </c>
      <c r="BS44" s="35" t="b">
        <f t="shared" si="28"/>
        <v>0</v>
      </c>
      <c r="BT44" s="35" t="b">
        <f t="shared" si="28"/>
        <v>0</v>
      </c>
      <c r="BU44" s="35" t="b">
        <f t="shared" si="28"/>
        <v>0</v>
      </c>
      <c r="BV44" s="35" t="b">
        <f t="shared" si="28"/>
        <v>0</v>
      </c>
      <c r="BW44" s="35" t="b">
        <f t="shared" si="28"/>
        <v>0</v>
      </c>
      <c r="BX44" s="35" t="b">
        <f t="shared" si="28"/>
        <v>0</v>
      </c>
      <c r="BY44" s="35" t="b">
        <f t="shared" si="28"/>
        <v>0</v>
      </c>
      <c r="BZ44" s="35" t="b">
        <f t="shared" si="28"/>
        <v>0</v>
      </c>
      <c r="CA44" s="35" t="b">
        <f t="shared" si="28"/>
        <v>0</v>
      </c>
      <c r="CB44" s="35" t="b">
        <f t="shared" si="28"/>
        <v>0</v>
      </c>
      <c r="CC44" s="35" t="b">
        <f t="shared" si="28"/>
        <v>0</v>
      </c>
      <c r="CD44" s="35" t="b">
        <f t="shared" si="28"/>
        <v>0</v>
      </c>
      <c r="CE44" s="35" t="b">
        <f t="shared" si="28"/>
        <v>0</v>
      </c>
      <c r="CF44" s="35" t="b">
        <f t="shared" si="28"/>
        <v>0</v>
      </c>
      <c r="CG44" s="35" t="b">
        <f t="shared" si="28"/>
        <v>0</v>
      </c>
      <c r="CH44" s="35" t="b">
        <f t="shared" si="28"/>
        <v>0</v>
      </c>
      <c r="CI44" s="35" t="b">
        <f t="shared" si="28"/>
        <v>0</v>
      </c>
      <c r="CJ44" s="35" t="b">
        <f t="shared" si="28"/>
        <v>0</v>
      </c>
      <c r="CK44" s="35" t="b">
        <f t="shared" si="28"/>
        <v>0</v>
      </c>
      <c r="CL44" s="35" t="b">
        <f t="shared" si="28"/>
        <v>0</v>
      </c>
      <c r="CM44" s="35" t="b">
        <f t="shared" si="28"/>
        <v>0</v>
      </c>
      <c r="CN44" s="35" t="b">
        <f t="shared" si="28"/>
        <v>0</v>
      </c>
      <c r="CO44" s="35" t="b">
        <f t="shared" si="28"/>
        <v>0</v>
      </c>
      <c r="CP44" s="35" t="b">
        <f t="shared" si="28"/>
        <v>0</v>
      </c>
      <c r="CQ44" s="35" t="b">
        <f t="shared" si="28"/>
        <v>0</v>
      </c>
      <c r="CR44" s="35" t="b">
        <f t="shared" si="28"/>
        <v>0</v>
      </c>
      <c r="CS44" s="35" t="b">
        <f t="shared" si="28"/>
        <v>0</v>
      </c>
      <c r="CT44" s="35" t="b">
        <f t="shared" si="28"/>
        <v>0</v>
      </c>
      <c r="CU44" s="35" t="b">
        <f t="shared" si="28"/>
        <v>0</v>
      </c>
      <c r="CV44" s="35" t="b">
        <f t="shared" si="28"/>
        <v>0</v>
      </c>
      <c r="CW44" s="35" t="b">
        <f t="shared" si="28"/>
        <v>0</v>
      </c>
      <c r="CX44" s="35" t="b">
        <f t="shared" si="28"/>
        <v>0</v>
      </c>
      <c r="CY44" s="35" t="b">
        <f t="shared" si="28"/>
        <v>0</v>
      </c>
      <c r="CZ44" s="35" t="b">
        <f t="shared" si="28"/>
        <v>0</v>
      </c>
      <c r="DA44" s="35" t="b">
        <f t="shared" si="28"/>
        <v>0</v>
      </c>
      <c r="DB44" s="35" t="b">
        <f t="shared" si="28"/>
        <v>0</v>
      </c>
      <c r="DC44" s="35" t="b">
        <f t="shared" si="28"/>
        <v>0</v>
      </c>
      <c r="DD44" s="35" t="b">
        <f t="shared" si="28"/>
        <v>0</v>
      </c>
      <c r="DE44" s="35" t="b">
        <f t="shared" si="28"/>
        <v>0</v>
      </c>
      <c r="DF44" s="35" t="b">
        <f t="shared" si="28"/>
        <v>0</v>
      </c>
      <c r="DG44" s="35" t="b">
        <f t="shared" si="28"/>
        <v>0</v>
      </c>
      <c r="DH44" s="35" t="b">
        <f t="shared" si="28"/>
        <v>0</v>
      </c>
      <c r="DI44" s="35" t="b">
        <f t="shared" si="28"/>
        <v>0</v>
      </c>
      <c r="DJ44" s="35" t="b">
        <f t="shared" si="28"/>
        <v>0</v>
      </c>
      <c r="DK44" s="35" t="b">
        <f t="shared" si="28"/>
        <v>0</v>
      </c>
      <c r="DL44" s="35" t="b">
        <f t="shared" si="28"/>
        <v>0</v>
      </c>
      <c r="DM44" s="35" t="b">
        <f t="shared" si="28"/>
        <v>0</v>
      </c>
      <c r="DN44" s="35" t="b">
        <f t="shared" si="28"/>
        <v>0</v>
      </c>
      <c r="DO44" s="35" t="b">
        <f t="shared" si="28"/>
        <v>0</v>
      </c>
      <c r="DP44" s="35" t="b">
        <f t="shared" si="28"/>
        <v>0</v>
      </c>
      <c r="DQ44" s="35" t="b">
        <f t="shared" si="28"/>
        <v>0</v>
      </c>
      <c r="DR44" s="35" t="b">
        <f t="shared" si="28"/>
        <v>0</v>
      </c>
      <c r="DS44" s="35" t="b">
        <f t="shared" si="28"/>
        <v>0</v>
      </c>
      <c r="DT44" s="35" t="b">
        <f t="shared" si="28"/>
        <v>0</v>
      </c>
      <c r="DU44" s="35" t="b">
        <f t="shared" si="28"/>
        <v>0</v>
      </c>
      <c r="DV44" s="35" t="b">
        <f t="shared" si="28"/>
        <v>0</v>
      </c>
      <c r="DW44" s="35" t="b">
        <f t="shared" si="28"/>
        <v>0</v>
      </c>
      <c r="DX44" s="35" t="b">
        <f t="shared" si="28"/>
        <v>0</v>
      </c>
      <c r="DY44" s="35" t="b">
        <f t="shared" si="28"/>
        <v>0</v>
      </c>
      <c r="DZ44" s="35" t="b">
        <f t="shared" si="28"/>
        <v>0</v>
      </c>
    </row>
    <row r="45" spans="1:130" x14ac:dyDescent="0.25">
      <c r="A45" s="34">
        <f t="shared" si="6"/>
        <v>0</v>
      </c>
      <c r="B45" s="34">
        <f>IF(Textural!M113&lt;&gt;"",Textural!M113,0)</f>
        <v>0</v>
      </c>
      <c r="D45" s="35" t="b">
        <f t="shared" si="7"/>
        <v>0</v>
      </c>
      <c r="E45" s="35" t="b">
        <f t="shared" si="29"/>
        <v>0</v>
      </c>
      <c r="F45" s="35" t="b">
        <f t="shared" si="29"/>
        <v>0</v>
      </c>
      <c r="G45" s="35" t="b">
        <f t="shared" si="29"/>
        <v>0</v>
      </c>
      <c r="H45" s="35" t="b">
        <f t="shared" si="29"/>
        <v>0</v>
      </c>
      <c r="I45" s="35" t="b">
        <f t="shared" si="29"/>
        <v>0</v>
      </c>
      <c r="J45" s="35" t="b">
        <f t="shared" si="29"/>
        <v>0</v>
      </c>
      <c r="K45" s="35" t="b">
        <f t="shared" si="29"/>
        <v>0</v>
      </c>
      <c r="L45" s="35" t="b">
        <f t="shared" si="29"/>
        <v>0</v>
      </c>
      <c r="M45" s="35" t="b">
        <f t="shared" si="29"/>
        <v>0</v>
      </c>
      <c r="N45" s="35" t="b">
        <f t="shared" si="29"/>
        <v>0</v>
      </c>
      <c r="O45" s="35" t="b">
        <f t="shared" si="29"/>
        <v>0</v>
      </c>
      <c r="P45" s="35" t="b">
        <f t="shared" si="29"/>
        <v>0</v>
      </c>
      <c r="Q45" s="35" t="b">
        <f t="shared" si="29"/>
        <v>0</v>
      </c>
      <c r="R45" s="35" t="b">
        <f t="shared" si="29"/>
        <v>0</v>
      </c>
      <c r="S45" s="35" t="b">
        <f t="shared" si="29"/>
        <v>0</v>
      </c>
      <c r="T45" s="35" t="b">
        <f t="shared" si="29"/>
        <v>0</v>
      </c>
      <c r="U45" s="35" t="b">
        <f t="shared" si="29"/>
        <v>0</v>
      </c>
      <c r="V45" s="35" t="b">
        <f t="shared" si="29"/>
        <v>0</v>
      </c>
      <c r="W45" s="35" t="b">
        <f t="shared" si="29"/>
        <v>0</v>
      </c>
      <c r="X45" s="35" t="b">
        <f t="shared" si="29"/>
        <v>0</v>
      </c>
      <c r="Y45" s="35" t="b">
        <f t="shared" si="29"/>
        <v>0</v>
      </c>
      <c r="Z45" s="35" t="b">
        <f t="shared" si="29"/>
        <v>0</v>
      </c>
      <c r="AA45" s="35" t="b">
        <f t="shared" si="29"/>
        <v>0</v>
      </c>
      <c r="AB45" s="35" t="b">
        <f t="shared" si="29"/>
        <v>0</v>
      </c>
      <c r="AC45" s="35" t="b">
        <f t="shared" si="29"/>
        <v>0</v>
      </c>
      <c r="AD45" s="35" t="b">
        <f t="shared" si="29"/>
        <v>0</v>
      </c>
      <c r="AE45" s="35" t="b">
        <f t="shared" si="29"/>
        <v>0</v>
      </c>
      <c r="AF45" s="35" t="b">
        <f t="shared" si="29"/>
        <v>0</v>
      </c>
      <c r="AG45" s="35" t="b">
        <f t="shared" si="29"/>
        <v>0</v>
      </c>
      <c r="AH45" s="35" t="b">
        <f t="shared" si="29"/>
        <v>0</v>
      </c>
      <c r="AI45" s="35" t="b">
        <f t="shared" si="29"/>
        <v>0</v>
      </c>
      <c r="AJ45" s="35" t="b">
        <f t="shared" si="29"/>
        <v>0</v>
      </c>
      <c r="AK45" s="35" t="b">
        <f t="shared" si="29"/>
        <v>0</v>
      </c>
      <c r="AL45" s="35" t="b">
        <f t="shared" si="29"/>
        <v>0</v>
      </c>
      <c r="AM45" s="35" t="b">
        <f t="shared" si="29"/>
        <v>0</v>
      </c>
      <c r="AN45" s="35" t="b">
        <f t="shared" si="29"/>
        <v>0</v>
      </c>
      <c r="AO45" s="35" t="b">
        <f t="shared" si="29"/>
        <v>0</v>
      </c>
      <c r="AP45" s="35" t="b">
        <f t="shared" si="29"/>
        <v>0</v>
      </c>
      <c r="AQ45" s="35" t="b">
        <f t="shared" si="29"/>
        <v>0</v>
      </c>
      <c r="AR45" s="35" t="b">
        <f t="shared" si="29"/>
        <v>0</v>
      </c>
      <c r="AS45" s="35" t="b">
        <f t="shared" si="29"/>
        <v>0</v>
      </c>
      <c r="AT45" s="35" t="b">
        <f t="shared" si="29"/>
        <v>0</v>
      </c>
      <c r="AU45" s="35" t="b">
        <f t="shared" si="29"/>
        <v>0</v>
      </c>
      <c r="AV45" s="35" t="b">
        <f t="shared" si="29"/>
        <v>0</v>
      </c>
      <c r="AW45" s="35" t="b">
        <f t="shared" si="29"/>
        <v>0</v>
      </c>
      <c r="AX45" s="35" t="b">
        <f t="shared" si="29"/>
        <v>0</v>
      </c>
      <c r="AY45" s="35" t="b">
        <f t="shared" si="29"/>
        <v>0</v>
      </c>
      <c r="AZ45" s="35" t="b">
        <f t="shared" si="29"/>
        <v>0</v>
      </c>
      <c r="BA45" s="35" t="b">
        <f t="shared" si="29"/>
        <v>0</v>
      </c>
      <c r="BB45" s="35" t="b">
        <f t="shared" si="29"/>
        <v>0</v>
      </c>
      <c r="BC45" s="35" t="b">
        <f t="shared" si="29"/>
        <v>0</v>
      </c>
      <c r="BD45" s="35" t="b">
        <f t="shared" si="29"/>
        <v>0</v>
      </c>
      <c r="BE45" s="35" t="b">
        <f t="shared" si="29"/>
        <v>0</v>
      </c>
      <c r="BF45" s="35" t="b">
        <f t="shared" si="29"/>
        <v>0</v>
      </c>
      <c r="BG45" s="35" t="b">
        <f t="shared" si="29"/>
        <v>0</v>
      </c>
      <c r="BH45" s="35" t="b">
        <f t="shared" si="29"/>
        <v>0</v>
      </c>
      <c r="BI45" s="35" t="b">
        <f t="shared" si="29"/>
        <v>0</v>
      </c>
      <c r="BJ45" s="35" t="b">
        <f t="shared" si="29"/>
        <v>0</v>
      </c>
      <c r="BK45" s="35" t="b">
        <f t="shared" si="29"/>
        <v>0</v>
      </c>
      <c r="BL45" s="35" t="b">
        <f t="shared" si="29"/>
        <v>0</v>
      </c>
      <c r="BM45" s="35" t="b">
        <f t="shared" si="29"/>
        <v>0</v>
      </c>
      <c r="BN45" s="35" t="b">
        <f t="shared" si="29"/>
        <v>0</v>
      </c>
      <c r="BO45" s="35" t="b">
        <f t="shared" si="29"/>
        <v>0</v>
      </c>
      <c r="BP45" s="35" t="b">
        <f t="shared" si="29"/>
        <v>0</v>
      </c>
      <c r="BQ45" s="35" t="b">
        <f t="shared" si="28"/>
        <v>0</v>
      </c>
      <c r="BR45" s="35" t="b">
        <f t="shared" si="28"/>
        <v>0</v>
      </c>
      <c r="BS45" s="35" t="b">
        <f t="shared" si="28"/>
        <v>0</v>
      </c>
      <c r="BT45" s="35" t="b">
        <f t="shared" si="28"/>
        <v>0</v>
      </c>
      <c r="BU45" s="35" t="b">
        <f t="shared" si="28"/>
        <v>0</v>
      </c>
      <c r="BV45" s="35" t="b">
        <f t="shared" si="28"/>
        <v>0</v>
      </c>
      <c r="BW45" s="35" t="b">
        <f t="shared" si="28"/>
        <v>0</v>
      </c>
      <c r="BX45" s="35" t="b">
        <f t="shared" si="28"/>
        <v>0</v>
      </c>
      <c r="BY45" s="35" t="b">
        <f t="shared" si="28"/>
        <v>0</v>
      </c>
      <c r="BZ45" s="35" t="b">
        <f t="shared" si="28"/>
        <v>0</v>
      </c>
      <c r="CA45" s="35" t="b">
        <f t="shared" si="28"/>
        <v>0</v>
      </c>
      <c r="CB45" s="35" t="b">
        <f t="shared" si="28"/>
        <v>0</v>
      </c>
      <c r="CC45" s="35" t="b">
        <f t="shared" si="28"/>
        <v>0</v>
      </c>
      <c r="CD45" s="35" t="b">
        <f t="shared" si="28"/>
        <v>0</v>
      </c>
      <c r="CE45" s="35" t="b">
        <f t="shared" si="28"/>
        <v>0</v>
      </c>
      <c r="CF45" s="35" t="b">
        <f t="shared" si="28"/>
        <v>0</v>
      </c>
      <c r="CG45" s="35" t="b">
        <f t="shared" si="28"/>
        <v>0</v>
      </c>
      <c r="CH45" s="35" t="b">
        <f t="shared" si="28"/>
        <v>0</v>
      </c>
      <c r="CI45" s="35" t="b">
        <f t="shared" si="28"/>
        <v>0</v>
      </c>
      <c r="CJ45" s="35" t="b">
        <f t="shared" si="28"/>
        <v>0</v>
      </c>
      <c r="CK45" s="35" t="b">
        <f t="shared" si="28"/>
        <v>0</v>
      </c>
      <c r="CL45" s="35" t="b">
        <f t="shared" si="28"/>
        <v>0</v>
      </c>
      <c r="CM45" s="35" t="b">
        <f t="shared" si="28"/>
        <v>0</v>
      </c>
      <c r="CN45" s="35" t="b">
        <f t="shared" si="28"/>
        <v>0</v>
      </c>
      <c r="CO45" s="35" t="b">
        <f t="shared" si="28"/>
        <v>0</v>
      </c>
      <c r="CP45" s="35" t="b">
        <f t="shared" si="28"/>
        <v>0</v>
      </c>
      <c r="CQ45" s="35" t="b">
        <f t="shared" si="28"/>
        <v>0</v>
      </c>
      <c r="CR45" s="35" t="b">
        <f t="shared" si="28"/>
        <v>0</v>
      </c>
      <c r="CS45" s="35" t="b">
        <f t="shared" si="28"/>
        <v>0</v>
      </c>
      <c r="CT45" s="35" t="b">
        <f t="shared" si="28"/>
        <v>0</v>
      </c>
      <c r="CU45" s="35" t="b">
        <f t="shared" si="28"/>
        <v>0</v>
      </c>
      <c r="CV45" s="35" t="b">
        <f t="shared" si="28"/>
        <v>0</v>
      </c>
      <c r="CW45" s="35" t="b">
        <f t="shared" si="28"/>
        <v>0</v>
      </c>
      <c r="CX45" s="35" t="b">
        <f t="shared" si="28"/>
        <v>0</v>
      </c>
      <c r="CY45" s="35" t="b">
        <f t="shared" si="28"/>
        <v>0</v>
      </c>
      <c r="CZ45" s="35" t="b">
        <f t="shared" si="28"/>
        <v>0</v>
      </c>
      <c r="DA45" s="35" t="b">
        <f t="shared" si="28"/>
        <v>0</v>
      </c>
      <c r="DB45" s="35" t="b">
        <f t="shared" si="28"/>
        <v>0</v>
      </c>
      <c r="DC45" s="35" t="b">
        <f t="shared" si="28"/>
        <v>0</v>
      </c>
      <c r="DD45" s="35" t="b">
        <f t="shared" si="28"/>
        <v>0</v>
      </c>
      <c r="DE45" s="35" t="b">
        <f t="shared" si="28"/>
        <v>0</v>
      </c>
      <c r="DF45" s="35" t="b">
        <f t="shared" si="28"/>
        <v>0</v>
      </c>
      <c r="DG45" s="35" t="b">
        <f t="shared" si="28"/>
        <v>0</v>
      </c>
      <c r="DH45" s="35" t="b">
        <f t="shared" si="28"/>
        <v>0</v>
      </c>
      <c r="DI45" s="35" t="b">
        <f t="shared" si="28"/>
        <v>0</v>
      </c>
      <c r="DJ45" s="35" t="b">
        <f t="shared" si="28"/>
        <v>0</v>
      </c>
      <c r="DK45" s="35" t="b">
        <f t="shared" si="28"/>
        <v>0</v>
      </c>
      <c r="DL45" s="35" t="b">
        <f t="shared" si="28"/>
        <v>0</v>
      </c>
      <c r="DM45" s="35" t="b">
        <f t="shared" si="28"/>
        <v>0</v>
      </c>
      <c r="DN45" s="35" t="b">
        <f t="shared" si="28"/>
        <v>0</v>
      </c>
      <c r="DO45" s="35" t="b">
        <f t="shared" si="28"/>
        <v>0</v>
      </c>
      <c r="DP45" s="35" t="b">
        <f t="shared" si="28"/>
        <v>0</v>
      </c>
      <c r="DQ45" s="35" t="b">
        <f t="shared" si="28"/>
        <v>0</v>
      </c>
      <c r="DR45" s="35" t="b">
        <f t="shared" si="28"/>
        <v>0</v>
      </c>
      <c r="DS45" s="35" t="b">
        <f t="shared" si="28"/>
        <v>0</v>
      </c>
      <c r="DT45" s="35" t="b">
        <f t="shared" si="28"/>
        <v>0</v>
      </c>
      <c r="DU45" s="35" t="b">
        <f t="shared" si="28"/>
        <v>0</v>
      </c>
      <c r="DV45" s="35" t="b">
        <f t="shared" si="28"/>
        <v>0</v>
      </c>
      <c r="DW45" s="35" t="b">
        <f t="shared" si="28"/>
        <v>0</v>
      </c>
      <c r="DX45" s="35" t="b">
        <f t="shared" si="28"/>
        <v>0</v>
      </c>
      <c r="DY45" s="35" t="b">
        <f t="shared" si="28"/>
        <v>0</v>
      </c>
      <c r="DZ45" s="35" t="b">
        <f t="shared" si="28"/>
        <v>0</v>
      </c>
    </row>
    <row r="46" spans="1:130" x14ac:dyDescent="0.25">
      <c r="A46" s="34">
        <f t="shared" si="6"/>
        <v>0</v>
      </c>
      <c r="B46" s="34">
        <f>IF(Textural!M114&lt;&gt;"",Textural!M114,0)</f>
        <v>0</v>
      </c>
      <c r="D46" s="35" t="b">
        <f t="shared" si="7"/>
        <v>0</v>
      </c>
      <c r="E46" s="35" t="b">
        <f t="shared" si="29"/>
        <v>0</v>
      </c>
      <c r="F46" s="35" t="b">
        <f t="shared" si="29"/>
        <v>0</v>
      </c>
      <c r="G46" s="35" t="b">
        <f t="shared" si="29"/>
        <v>0</v>
      </c>
      <c r="H46" s="35" t="b">
        <f t="shared" si="29"/>
        <v>0</v>
      </c>
      <c r="I46" s="35" t="b">
        <f t="shared" si="29"/>
        <v>0</v>
      </c>
      <c r="J46" s="35" t="b">
        <f t="shared" si="29"/>
        <v>0</v>
      </c>
      <c r="K46" s="35" t="b">
        <f t="shared" si="29"/>
        <v>0</v>
      </c>
      <c r="L46" s="35" t="b">
        <f t="shared" si="29"/>
        <v>0</v>
      </c>
      <c r="M46" s="35" t="b">
        <f t="shared" si="29"/>
        <v>0</v>
      </c>
      <c r="N46" s="35" t="b">
        <f t="shared" si="29"/>
        <v>0</v>
      </c>
      <c r="O46" s="35" t="b">
        <f t="shared" si="29"/>
        <v>0</v>
      </c>
      <c r="P46" s="35" t="b">
        <f t="shared" si="29"/>
        <v>0</v>
      </c>
      <c r="Q46" s="35" t="b">
        <f t="shared" si="29"/>
        <v>0</v>
      </c>
      <c r="R46" s="35" t="b">
        <f t="shared" si="29"/>
        <v>0</v>
      </c>
      <c r="S46" s="35" t="b">
        <f t="shared" si="29"/>
        <v>0</v>
      </c>
      <c r="T46" s="35" t="b">
        <f t="shared" si="29"/>
        <v>0</v>
      </c>
      <c r="U46" s="35" t="b">
        <f t="shared" si="29"/>
        <v>0</v>
      </c>
      <c r="V46" s="35" t="b">
        <f t="shared" si="29"/>
        <v>0</v>
      </c>
      <c r="W46" s="35" t="b">
        <f t="shared" si="29"/>
        <v>0</v>
      </c>
      <c r="X46" s="35" t="b">
        <f t="shared" si="29"/>
        <v>0</v>
      </c>
      <c r="Y46" s="35" t="b">
        <f t="shared" si="29"/>
        <v>0</v>
      </c>
      <c r="Z46" s="35" t="b">
        <f t="shared" si="29"/>
        <v>0</v>
      </c>
      <c r="AA46" s="35" t="b">
        <f t="shared" si="29"/>
        <v>0</v>
      </c>
      <c r="AB46" s="35" t="b">
        <f t="shared" si="29"/>
        <v>0</v>
      </c>
      <c r="AC46" s="35" t="b">
        <f t="shared" si="29"/>
        <v>0</v>
      </c>
      <c r="AD46" s="35" t="b">
        <f t="shared" si="29"/>
        <v>0</v>
      </c>
      <c r="AE46" s="35" t="b">
        <f t="shared" si="29"/>
        <v>0</v>
      </c>
      <c r="AF46" s="35" t="b">
        <f t="shared" si="29"/>
        <v>0</v>
      </c>
      <c r="AG46" s="35" t="b">
        <f t="shared" si="29"/>
        <v>0</v>
      </c>
      <c r="AH46" s="35" t="b">
        <f t="shared" si="29"/>
        <v>0</v>
      </c>
      <c r="AI46" s="35" t="b">
        <f t="shared" si="29"/>
        <v>0</v>
      </c>
      <c r="AJ46" s="35" t="b">
        <f t="shared" si="29"/>
        <v>0</v>
      </c>
      <c r="AK46" s="35" t="b">
        <f t="shared" si="29"/>
        <v>0</v>
      </c>
      <c r="AL46" s="35" t="b">
        <f t="shared" si="29"/>
        <v>0</v>
      </c>
      <c r="AM46" s="35" t="b">
        <f t="shared" si="29"/>
        <v>0</v>
      </c>
      <c r="AN46" s="35" t="b">
        <f t="shared" si="29"/>
        <v>0</v>
      </c>
      <c r="AO46" s="35" t="b">
        <f t="shared" si="29"/>
        <v>0</v>
      </c>
      <c r="AP46" s="35" t="b">
        <f t="shared" si="29"/>
        <v>0</v>
      </c>
      <c r="AQ46" s="35" t="b">
        <f t="shared" si="29"/>
        <v>0</v>
      </c>
      <c r="AR46" s="35" t="b">
        <f t="shared" si="29"/>
        <v>0</v>
      </c>
      <c r="AS46" s="35" t="b">
        <f t="shared" si="29"/>
        <v>0</v>
      </c>
      <c r="AT46" s="35" t="b">
        <f t="shared" si="29"/>
        <v>0</v>
      </c>
      <c r="AU46" s="35" t="b">
        <f t="shared" si="29"/>
        <v>0</v>
      </c>
      <c r="AV46" s="35" t="b">
        <f t="shared" si="29"/>
        <v>0</v>
      </c>
      <c r="AW46" s="35" t="b">
        <f t="shared" si="29"/>
        <v>0</v>
      </c>
      <c r="AX46" s="35" t="b">
        <f t="shared" si="29"/>
        <v>0</v>
      </c>
      <c r="AY46" s="35" t="b">
        <f t="shared" si="29"/>
        <v>0</v>
      </c>
      <c r="AZ46" s="35" t="b">
        <f t="shared" si="29"/>
        <v>0</v>
      </c>
      <c r="BA46" s="35" t="b">
        <f t="shared" si="29"/>
        <v>0</v>
      </c>
      <c r="BB46" s="35" t="b">
        <f t="shared" si="29"/>
        <v>0</v>
      </c>
      <c r="BC46" s="35" t="b">
        <f t="shared" si="29"/>
        <v>0</v>
      </c>
      <c r="BD46" s="35" t="b">
        <f t="shared" si="29"/>
        <v>0</v>
      </c>
      <c r="BE46" s="35" t="b">
        <f t="shared" si="29"/>
        <v>0</v>
      </c>
      <c r="BF46" s="35" t="b">
        <f t="shared" si="29"/>
        <v>0</v>
      </c>
      <c r="BG46" s="35" t="b">
        <f t="shared" si="29"/>
        <v>0</v>
      </c>
      <c r="BH46" s="35" t="b">
        <f t="shared" si="29"/>
        <v>0</v>
      </c>
      <c r="BI46" s="35" t="b">
        <f t="shared" si="29"/>
        <v>0</v>
      </c>
      <c r="BJ46" s="35" t="b">
        <f t="shared" si="29"/>
        <v>0</v>
      </c>
      <c r="BK46" s="35" t="b">
        <f t="shared" si="29"/>
        <v>0</v>
      </c>
      <c r="BL46" s="35" t="b">
        <f t="shared" si="29"/>
        <v>0</v>
      </c>
      <c r="BM46" s="35" t="b">
        <f t="shared" si="29"/>
        <v>0</v>
      </c>
      <c r="BN46" s="35" t="b">
        <f t="shared" si="29"/>
        <v>0</v>
      </c>
      <c r="BO46" s="35" t="b">
        <f t="shared" si="29"/>
        <v>0</v>
      </c>
      <c r="BP46" s="35" t="b">
        <f t="shared" si="29"/>
        <v>0</v>
      </c>
      <c r="BQ46" s="35" t="b">
        <f t="shared" si="28"/>
        <v>0</v>
      </c>
      <c r="BR46" s="35" t="b">
        <f t="shared" si="28"/>
        <v>0</v>
      </c>
      <c r="BS46" s="35" t="b">
        <f t="shared" si="28"/>
        <v>0</v>
      </c>
      <c r="BT46" s="35" t="b">
        <f t="shared" si="28"/>
        <v>0</v>
      </c>
      <c r="BU46" s="35" t="b">
        <f t="shared" si="28"/>
        <v>0</v>
      </c>
      <c r="BV46" s="35" t="b">
        <f t="shared" si="28"/>
        <v>0</v>
      </c>
      <c r="BW46" s="35" t="b">
        <f t="shared" si="28"/>
        <v>0</v>
      </c>
      <c r="BX46" s="35" t="b">
        <f t="shared" si="28"/>
        <v>0</v>
      </c>
      <c r="BY46" s="35" t="b">
        <f t="shared" si="28"/>
        <v>0</v>
      </c>
      <c r="BZ46" s="35" t="b">
        <f t="shared" si="28"/>
        <v>0</v>
      </c>
      <c r="CA46" s="35" t="b">
        <f t="shared" si="28"/>
        <v>0</v>
      </c>
      <c r="CB46" s="35" t="b">
        <f t="shared" si="28"/>
        <v>0</v>
      </c>
      <c r="CC46" s="35" t="b">
        <f t="shared" si="28"/>
        <v>0</v>
      </c>
      <c r="CD46" s="35" t="b">
        <f t="shared" si="28"/>
        <v>0</v>
      </c>
      <c r="CE46" s="35" t="b">
        <f t="shared" si="28"/>
        <v>0</v>
      </c>
      <c r="CF46" s="35" t="b">
        <f t="shared" si="28"/>
        <v>0</v>
      </c>
      <c r="CG46" s="35" t="b">
        <f t="shared" si="28"/>
        <v>0</v>
      </c>
      <c r="CH46" s="35" t="b">
        <f t="shared" si="28"/>
        <v>0</v>
      </c>
      <c r="CI46" s="35" t="b">
        <f t="shared" si="28"/>
        <v>0</v>
      </c>
      <c r="CJ46" s="35" t="b">
        <f t="shared" si="28"/>
        <v>0</v>
      </c>
      <c r="CK46" s="35" t="b">
        <f t="shared" si="28"/>
        <v>0</v>
      </c>
      <c r="CL46" s="35" t="b">
        <f t="shared" si="28"/>
        <v>0</v>
      </c>
      <c r="CM46" s="35" t="b">
        <f t="shared" si="28"/>
        <v>0</v>
      </c>
      <c r="CN46" s="35" t="b">
        <f t="shared" si="28"/>
        <v>0</v>
      </c>
      <c r="CO46" s="35" t="b">
        <f t="shared" si="28"/>
        <v>0</v>
      </c>
      <c r="CP46" s="35" t="b">
        <f t="shared" si="28"/>
        <v>0</v>
      </c>
      <c r="CQ46" s="35" t="b">
        <f t="shared" si="28"/>
        <v>0</v>
      </c>
      <c r="CR46" s="35" t="b">
        <f t="shared" si="28"/>
        <v>0</v>
      </c>
      <c r="CS46" s="35" t="b">
        <f t="shared" si="28"/>
        <v>0</v>
      </c>
      <c r="CT46" s="35" t="b">
        <f t="shared" si="28"/>
        <v>0</v>
      </c>
      <c r="CU46" s="35" t="b">
        <f t="shared" si="28"/>
        <v>0</v>
      </c>
      <c r="CV46" s="35" t="b">
        <f t="shared" si="28"/>
        <v>0</v>
      </c>
      <c r="CW46" s="35" t="b">
        <f t="shared" si="28"/>
        <v>0</v>
      </c>
      <c r="CX46" s="35" t="b">
        <f t="shared" si="28"/>
        <v>0</v>
      </c>
      <c r="CY46" s="35" t="b">
        <f t="shared" si="28"/>
        <v>0</v>
      </c>
      <c r="CZ46" s="35" t="b">
        <f t="shared" si="28"/>
        <v>0</v>
      </c>
      <c r="DA46" s="35" t="b">
        <f t="shared" si="28"/>
        <v>0</v>
      </c>
      <c r="DB46" s="35" t="b">
        <f t="shared" si="28"/>
        <v>0</v>
      </c>
      <c r="DC46" s="35" t="b">
        <f t="shared" si="28"/>
        <v>0</v>
      </c>
      <c r="DD46" s="35" t="b">
        <f t="shared" si="28"/>
        <v>0</v>
      </c>
      <c r="DE46" s="35" t="b">
        <f t="shared" si="28"/>
        <v>0</v>
      </c>
      <c r="DF46" s="35" t="b">
        <f t="shared" si="28"/>
        <v>0</v>
      </c>
      <c r="DG46" s="35" t="b">
        <f t="shared" si="28"/>
        <v>0</v>
      </c>
      <c r="DH46" s="35" t="b">
        <f t="shared" si="28"/>
        <v>0</v>
      </c>
      <c r="DI46" s="35" t="b">
        <f t="shared" si="28"/>
        <v>0</v>
      </c>
      <c r="DJ46" s="35" t="b">
        <f t="shared" si="28"/>
        <v>0</v>
      </c>
      <c r="DK46" s="35" t="b">
        <f t="shared" si="28"/>
        <v>0</v>
      </c>
      <c r="DL46" s="35" t="b">
        <f t="shared" si="28"/>
        <v>0</v>
      </c>
      <c r="DM46" s="35" t="b">
        <f t="shared" si="28"/>
        <v>0</v>
      </c>
      <c r="DN46" s="35" t="b">
        <f t="shared" si="28"/>
        <v>0</v>
      </c>
      <c r="DO46" s="35" t="b">
        <f t="shared" si="28"/>
        <v>0</v>
      </c>
      <c r="DP46" s="35" t="b">
        <f t="shared" si="28"/>
        <v>0</v>
      </c>
      <c r="DQ46" s="35" t="b">
        <f t="shared" si="28"/>
        <v>0</v>
      </c>
      <c r="DR46" s="35" t="b">
        <f t="shared" si="28"/>
        <v>0</v>
      </c>
      <c r="DS46" s="35" t="b">
        <f t="shared" si="28"/>
        <v>0</v>
      </c>
      <c r="DT46" s="35" t="b">
        <f t="shared" si="28"/>
        <v>0</v>
      </c>
      <c r="DU46" s="35" t="b">
        <f t="shared" si="28"/>
        <v>0</v>
      </c>
      <c r="DV46" s="35" t="b">
        <f t="shared" si="28"/>
        <v>0</v>
      </c>
      <c r="DW46" s="35" t="b">
        <f t="shared" si="28"/>
        <v>0</v>
      </c>
      <c r="DX46" s="35" t="b">
        <f t="shared" si="28"/>
        <v>0</v>
      </c>
      <c r="DY46" s="35" t="b">
        <f t="shared" si="28"/>
        <v>0</v>
      </c>
      <c r="DZ46" s="35" t="b">
        <f t="shared" si="28"/>
        <v>0</v>
      </c>
    </row>
    <row r="47" spans="1:130" x14ac:dyDescent="0.25">
      <c r="A47" s="34">
        <f t="shared" si="6"/>
        <v>0</v>
      </c>
      <c r="B47" s="34">
        <f>IF(Textural!M115&lt;&gt;"",Textural!M115,0)</f>
        <v>0</v>
      </c>
      <c r="D47" s="35" t="b">
        <f t="shared" si="7"/>
        <v>0</v>
      </c>
      <c r="E47" s="35" t="b">
        <f t="shared" si="29"/>
        <v>0</v>
      </c>
      <c r="F47" s="35" t="b">
        <f t="shared" si="29"/>
        <v>0</v>
      </c>
      <c r="G47" s="35" t="b">
        <f t="shared" si="29"/>
        <v>0</v>
      </c>
      <c r="H47" s="35" t="b">
        <f t="shared" si="29"/>
        <v>0</v>
      </c>
      <c r="I47" s="35" t="b">
        <f t="shared" si="29"/>
        <v>0</v>
      </c>
      <c r="J47" s="35" t="b">
        <f t="shared" si="29"/>
        <v>0</v>
      </c>
      <c r="K47" s="35" t="b">
        <f t="shared" si="29"/>
        <v>0</v>
      </c>
      <c r="L47" s="35" t="b">
        <f t="shared" si="29"/>
        <v>0</v>
      </c>
      <c r="M47" s="35" t="b">
        <f t="shared" si="29"/>
        <v>0</v>
      </c>
      <c r="N47" s="35" t="b">
        <f t="shared" si="29"/>
        <v>0</v>
      </c>
      <c r="O47" s="35" t="b">
        <f t="shared" si="29"/>
        <v>0</v>
      </c>
      <c r="P47" s="35" t="b">
        <f t="shared" si="29"/>
        <v>0</v>
      </c>
      <c r="Q47" s="35" t="b">
        <f t="shared" si="29"/>
        <v>0</v>
      </c>
      <c r="R47" s="35" t="b">
        <f t="shared" si="29"/>
        <v>0</v>
      </c>
      <c r="S47" s="35" t="b">
        <f t="shared" si="29"/>
        <v>0</v>
      </c>
      <c r="T47" s="35" t="b">
        <f t="shared" si="29"/>
        <v>0</v>
      </c>
      <c r="U47" s="35" t="b">
        <f t="shared" si="29"/>
        <v>0</v>
      </c>
      <c r="V47" s="35" t="b">
        <f t="shared" si="29"/>
        <v>0</v>
      </c>
      <c r="W47" s="35" t="b">
        <f t="shared" si="29"/>
        <v>0</v>
      </c>
      <c r="X47" s="35" t="b">
        <f t="shared" si="29"/>
        <v>0</v>
      </c>
      <c r="Y47" s="35" t="b">
        <f t="shared" si="29"/>
        <v>0</v>
      </c>
      <c r="Z47" s="35" t="b">
        <f t="shared" si="29"/>
        <v>0</v>
      </c>
      <c r="AA47" s="35" t="b">
        <f t="shared" si="29"/>
        <v>0</v>
      </c>
      <c r="AB47" s="35" t="b">
        <f t="shared" si="29"/>
        <v>0</v>
      </c>
      <c r="AC47" s="35" t="b">
        <f t="shared" si="29"/>
        <v>0</v>
      </c>
      <c r="AD47" s="35" t="b">
        <f t="shared" si="29"/>
        <v>0</v>
      </c>
      <c r="AE47" s="35" t="b">
        <f t="shared" si="29"/>
        <v>0</v>
      </c>
      <c r="AF47" s="35" t="b">
        <f t="shared" si="29"/>
        <v>0</v>
      </c>
      <c r="AG47" s="35" t="b">
        <f t="shared" si="29"/>
        <v>0</v>
      </c>
      <c r="AH47" s="35" t="b">
        <f t="shared" si="29"/>
        <v>0</v>
      </c>
      <c r="AI47" s="35" t="b">
        <f t="shared" si="29"/>
        <v>0</v>
      </c>
      <c r="AJ47" s="35" t="b">
        <f t="shared" si="29"/>
        <v>0</v>
      </c>
      <c r="AK47" s="35" t="b">
        <f t="shared" si="29"/>
        <v>0</v>
      </c>
      <c r="AL47" s="35" t="b">
        <f t="shared" si="29"/>
        <v>0</v>
      </c>
      <c r="AM47" s="35" t="b">
        <f t="shared" si="29"/>
        <v>0</v>
      </c>
      <c r="AN47" s="35" t="b">
        <f t="shared" si="29"/>
        <v>0</v>
      </c>
      <c r="AO47" s="35" t="b">
        <f t="shared" si="29"/>
        <v>0</v>
      </c>
      <c r="AP47" s="35" t="b">
        <f t="shared" si="29"/>
        <v>0</v>
      </c>
      <c r="AQ47" s="35" t="b">
        <f t="shared" si="29"/>
        <v>0</v>
      </c>
      <c r="AR47" s="35" t="b">
        <f t="shared" si="29"/>
        <v>0</v>
      </c>
      <c r="AS47" s="35" t="b">
        <f t="shared" si="29"/>
        <v>0</v>
      </c>
      <c r="AT47" s="35" t="b">
        <f t="shared" si="29"/>
        <v>0</v>
      </c>
      <c r="AU47" s="35" t="b">
        <f t="shared" si="29"/>
        <v>0</v>
      </c>
      <c r="AV47" s="35" t="b">
        <f t="shared" si="29"/>
        <v>0</v>
      </c>
      <c r="AW47" s="35" t="b">
        <f t="shared" si="29"/>
        <v>0</v>
      </c>
      <c r="AX47" s="35" t="b">
        <f t="shared" si="29"/>
        <v>0</v>
      </c>
      <c r="AY47" s="35" t="b">
        <f t="shared" si="29"/>
        <v>0</v>
      </c>
      <c r="AZ47" s="35" t="b">
        <f t="shared" si="29"/>
        <v>0</v>
      </c>
      <c r="BA47" s="35" t="b">
        <f t="shared" si="29"/>
        <v>0</v>
      </c>
      <c r="BB47" s="35" t="b">
        <f t="shared" si="29"/>
        <v>0</v>
      </c>
      <c r="BC47" s="35" t="b">
        <f t="shared" si="29"/>
        <v>0</v>
      </c>
      <c r="BD47" s="35" t="b">
        <f t="shared" si="29"/>
        <v>0</v>
      </c>
      <c r="BE47" s="35" t="b">
        <f t="shared" si="29"/>
        <v>0</v>
      </c>
      <c r="BF47" s="35" t="b">
        <f t="shared" si="29"/>
        <v>0</v>
      </c>
      <c r="BG47" s="35" t="b">
        <f t="shared" si="29"/>
        <v>0</v>
      </c>
      <c r="BH47" s="35" t="b">
        <f t="shared" si="29"/>
        <v>0</v>
      </c>
      <c r="BI47" s="35" t="b">
        <f t="shared" si="29"/>
        <v>0</v>
      </c>
      <c r="BJ47" s="35" t="b">
        <f t="shared" si="29"/>
        <v>0</v>
      </c>
      <c r="BK47" s="35" t="b">
        <f t="shared" si="29"/>
        <v>0</v>
      </c>
      <c r="BL47" s="35" t="b">
        <f t="shared" si="29"/>
        <v>0</v>
      </c>
      <c r="BM47" s="35" t="b">
        <f t="shared" si="29"/>
        <v>0</v>
      </c>
      <c r="BN47" s="35" t="b">
        <f t="shared" si="29"/>
        <v>0</v>
      </c>
      <c r="BO47" s="35" t="b">
        <f t="shared" si="29"/>
        <v>0</v>
      </c>
      <c r="BP47" s="35" t="b">
        <f t="shared" ref="BP47:DZ50" si="30">IF(BP$1&lt;=$B47,TRUE,FALSE)</f>
        <v>0</v>
      </c>
      <c r="BQ47" s="35" t="b">
        <f t="shared" si="30"/>
        <v>0</v>
      </c>
      <c r="BR47" s="35" t="b">
        <f t="shared" si="30"/>
        <v>0</v>
      </c>
      <c r="BS47" s="35" t="b">
        <f t="shared" si="30"/>
        <v>0</v>
      </c>
      <c r="BT47" s="35" t="b">
        <f t="shared" si="30"/>
        <v>0</v>
      </c>
      <c r="BU47" s="35" t="b">
        <f t="shared" si="30"/>
        <v>0</v>
      </c>
      <c r="BV47" s="35" t="b">
        <f t="shared" si="30"/>
        <v>0</v>
      </c>
      <c r="BW47" s="35" t="b">
        <f t="shared" si="30"/>
        <v>0</v>
      </c>
      <c r="BX47" s="35" t="b">
        <f t="shared" si="30"/>
        <v>0</v>
      </c>
      <c r="BY47" s="35" t="b">
        <f t="shared" si="30"/>
        <v>0</v>
      </c>
      <c r="BZ47" s="35" t="b">
        <f t="shared" si="30"/>
        <v>0</v>
      </c>
      <c r="CA47" s="35" t="b">
        <f t="shared" si="30"/>
        <v>0</v>
      </c>
      <c r="CB47" s="35" t="b">
        <f t="shared" si="30"/>
        <v>0</v>
      </c>
      <c r="CC47" s="35" t="b">
        <f t="shared" si="30"/>
        <v>0</v>
      </c>
      <c r="CD47" s="35" t="b">
        <f t="shared" si="30"/>
        <v>0</v>
      </c>
      <c r="CE47" s="35" t="b">
        <f t="shared" si="30"/>
        <v>0</v>
      </c>
      <c r="CF47" s="35" t="b">
        <f t="shared" si="30"/>
        <v>0</v>
      </c>
      <c r="CG47" s="35" t="b">
        <f t="shared" si="30"/>
        <v>0</v>
      </c>
      <c r="CH47" s="35" t="b">
        <f t="shared" si="30"/>
        <v>0</v>
      </c>
      <c r="CI47" s="35" t="b">
        <f t="shared" si="30"/>
        <v>0</v>
      </c>
      <c r="CJ47" s="35" t="b">
        <f t="shared" si="30"/>
        <v>0</v>
      </c>
      <c r="CK47" s="35" t="b">
        <f t="shared" si="30"/>
        <v>0</v>
      </c>
      <c r="CL47" s="35" t="b">
        <f t="shared" si="30"/>
        <v>0</v>
      </c>
      <c r="CM47" s="35" t="b">
        <f t="shared" si="30"/>
        <v>0</v>
      </c>
      <c r="CN47" s="35" t="b">
        <f t="shared" si="30"/>
        <v>0</v>
      </c>
      <c r="CO47" s="35" t="b">
        <f t="shared" si="30"/>
        <v>0</v>
      </c>
      <c r="CP47" s="35" t="b">
        <f t="shared" si="30"/>
        <v>0</v>
      </c>
      <c r="CQ47" s="35" t="b">
        <f t="shared" si="30"/>
        <v>0</v>
      </c>
      <c r="CR47" s="35" t="b">
        <f t="shared" si="30"/>
        <v>0</v>
      </c>
      <c r="CS47" s="35" t="b">
        <f t="shared" si="30"/>
        <v>0</v>
      </c>
      <c r="CT47" s="35" t="b">
        <f t="shared" si="30"/>
        <v>0</v>
      </c>
      <c r="CU47" s="35" t="b">
        <f t="shared" si="30"/>
        <v>0</v>
      </c>
      <c r="CV47" s="35" t="b">
        <f t="shared" si="30"/>
        <v>0</v>
      </c>
      <c r="CW47" s="35" t="b">
        <f t="shared" si="30"/>
        <v>0</v>
      </c>
      <c r="CX47" s="35" t="b">
        <f t="shared" si="30"/>
        <v>0</v>
      </c>
      <c r="CY47" s="35" t="b">
        <f t="shared" si="30"/>
        <v>0</v>
      </c>
      <c r="CZ47" s="35" t="b">
        <f t="shared" si="30"/>
        <v>0</v>
      </c>
      <c r="DA47" s="35" t="b">
        <f t="shared" si="30"/>
        <v>0</v>
      </c>
      <c r="DB47" s="35" t="b">
        <f t="shared" si="30"/>
        <v>0</v>
      </c>
      <c r="DC47" s="35" t="b">
        <f t="shared" si="30"/>
        <v>0</v>
      </c>
      <c r="DD47" s="35" t="b">
        <f t="shared" si="30"/>
        <v>0</v>
      </c>
      <c r="DE47" s="35" t="b">
        <f t="shared" si="30"/>
        <v>0</v>
      </c>
      <c r="DF47" s="35" t="b">
        <f t="shared" si="30"/>
        <v>0</v>
      </c>
      <c r="DG47" s="35" t="b">
        <f t="shared" si="30"/>
        <v>0</v>
      </c>
      <c r="DH47" s="35" t="b">
        <f t="shared" si="30"/>
        <v>0</v>
      </c>
      <c r="DI47" s="35" t="b">
        <f t="shared" si="30"/>
        <v>0</v>
      </c>
      <c r="DJ47" s="35" t="b">
        <f t="shared" si="30"/>
        <v>0</v>
      </c>
      <c r="DK47" s="35" t="b">
        <f t="shared" si="30"/>
        <v>0</v>
      </c>
      <c r="DL47" s="35" t="b">
        <f t="shared" si="30"/>
        <v>0</v>
      </c>
      <c r="DM47" s="35" t="b">
        <f t="shared" si="30"/>
        <v>0</v>
      </c>
      <c r="DN47" s="35" t="b">
        <f t="shared" si="30"/>
        <v>0</v>
      </c>
      <c r="DO47" s="35" t="b">
        <f t="shared" si="30"/>
        <v>0</v>
      </c>
      <c r="DP47" s="35" t="b">
        <f t="shared" si="30"/>
        <v>0</v>
      </c>
      <c r="DQ47" s="35" t="b">
        <f t="shared" si="30"/>
        <v>0</v>
      </c>
      <c r="DR47" s="35" t="b">
        <f t="shared" si="30"/>
        <v>0</v>
      </c>
      <c r="DS47" s="35" t="b">
        <f t="shared" si="30"/>
        <v>0</v>
      </c>
      <c r="DT47" s="35" t="b">
        <f t="shared" si="30"/>
        <v>0</v>
      </c>
      <c r="DU47" s="35" t="b">
        <f t="shared" si="30"/>
        <v>0</v>
      </c>
      <c r="DV47" s="35" t="b">
        <f t="shared" si="30"/>
        <v>0</v>
      </c>
      <c r="DW47" s="35" t="b">
        <f t="shared" si="30"/>
        <v>0</v>
      </c>
      <c r="DX47" s="35" t="b">
        <f t="shared" si="30"/>
        <v>0</v>
      </c>
      <c r="DY47" s="35" t="b">
        <f t="shared" si="30"/>
        <v>0</v>
      </c>
      <c r="DZ47" s="35" t="b">
        <f t="shared" si="30"/>
        <v>0</v>
      </c>
    </row>
    <row r="48" spans="1:130" x14ac:dyDescent="0.25">
      <c r="A48" s="34">
        <f t="shared" si="6"/>
        <v>0</v>
      </c>
      <c r="B48" s="34">
        <f>IF(Textural!M116&lt;&gt;"",Textural!M116,0)</f>
        <v>0</v>
      </c>
      <c r="D48" s="35" t="b">
        <f t="shared" si="7"/>
        <v>0</v>
      </c>
      <c r="E48" s="35" t="b">
        <f t="shared" ref="E48:BP51" si="31">IF(E$1&lt;=$B48,TRUE,FALSE)</f>
        <v>0</v>
      </c>
      <c r="F48" s="35" t="b">
        <f t="shared" si="31"/>
        <v>0</v>
      </c>
      <c r="G48" s="35" t="b">
        <f t="shared" si="31"/>
        <v>0</v>
      </c>
      <c r="H48" s="35" t="b">
        <f t="shared" si="31"/>
        <v>0</v>
      </c>
      <c r="I48" s="35" t="b">
        <f t="shared" si="31"/>
        <v>0</v>
      </c>
      <c r="J48" s="35" t="b">
        <f t="shared" si="31"/>
        <v>0</v>
      </c>
      <c r="K48" s="35" t="b">
        <f t="shared" si="31"/>
        <v>0</v>
      </c>
      <c r="L48" s="35" t="b">
        <f t="shared" si="31"/>
        <v>0</v>
      </c>
      <c r="M48" s="35" t="b">
        <f t="shared" si="31"/>
        <v>0</v>
      </c>
      <c r="N48" s="35" t="b">
        <f t="shared" si="31"/>
        <v>0</v>
      </c>
      <c r="O48" s="35" t="b">
        <f t="shared" si="31"/>
        <v>0</v>
      </c>
      <c r="P48" s="35" t="b">
        <f t="shared" si="31"/>
        <v>0</v>
      </c>
      <c r="Q48" s="35" t="b">
        <f t="shared" si="31"/>
        <v>0</v>
      </c>
      <c r="R48" s="35" t="b">
        <f t="shared" si="31"/>
        <v>0</v>
      </c>
      <c r="S48" s="35" t="b">
        <f t="shared" si="31"/>
        <v>0</v>
      </c>
      <c r="T48" s="35" t="b">
        <f t="shared" si="31"/>
        <v>0</v>
      </c>
      <c r="U48" s="35" t="b">
        <f t="shared" si="31"/>
        <v>0</v>
      </c>
      <c r="V48" s="35" t="b">
        <f t="shared" si="31"/>
        <v>0</v>
      </c>
      <c r="W48" s="35" t="b">
        <f t="shared" si="31"/>
        <v>0</v>
      </c>
      <c r="X48" s="35" t="b">
        <f t="shared" si="31"/>
        <v>0</v>
      </c>
      <c r="Y48" s="35" t="b">
        <f t="shared" si="31"/>
        <v>0</v>
      </c>
      <c r="Z48" s="35" t="b">
        <f t="shared" si="31"/>
        <v>0</v>
      </c>
      <c r="AA48" s="35" t="b">
        <f t="shared" si="31"/>
        <v>0</v>
      </c>
      <c r="AB48" s="35" t="b">
        <f t="shared" si="31"/>
        <v>0</v>
      </c>
      <c r="AC48" s="35" t="b">
        <f t="shared" si="31"/>
        <v>0</v>
      </c>
      <c r="AD48" s="35" t="b">
        <f t="shared" si="31"/>
        <v>0</v>
      </c>
      <c r="AE48" s="35" t="b">
        <f t="shared" si="31"/>
        <v>0</v>
      </c>
      <c r="AF48" s="35" t="b">
        <f t="shared" si="31"/>
        <v>0</v>
      </c>
      <c r="AG48" s="35" t="b">
        <f t="shared" si="31"/>
        <v>0</v>
      </c>
      <c r="AH48" s="35" t="b">
        <f t="shared" si="31"/>
        <v>0</v>
      </c>
      <c r="AI48" s="35" t="b">
        <f t="shared" si="31"/>
        <v>0</v>
      </c>
      <c r="AJ48" s="35" t="b">
        <f t="shared" si="31"/>
        <v>0</v>
      </c>
      <c r="AK48" s="35" t="b">
        <f t="shared" si="31"/>
        <v>0</v>
      </c>
      <c r="AL48" s="35" t="b">
        <f t="shared" si="31"/>
        <v>0</v>
      </c>
      <c r="AM48" s="35" t="b">
        <f t="shared" si="31"/>
        <v>0</v>
      </c>
      <c r="AN48" s="35" t="b">
        <f t="shared" si="31"/>
        <v>0</v>
      </c>
      <c r="AO48" s="35" t="b">
        <f t="shared" si="31"/>
        <v>0</v>
      </c>
      <c r="AP48" s="35" t="b">
        <f t="shared" si="31"/>
        <v>0</v>
      </c>
      <c r="AQ48" s="35" t="b">
        <f t="shared" si="31"/>
        <v>0</v>
      </c>
      <c r="AR48" s="35" t="b">
        <f t="shared" si="31"/>
        <v>0</v>
      </c>
      <c r="AS48" s="35" t="b">
        <f t="shared" si="31"/>
        <v>0</v>
      </c>
      <c r="AT48" s="35" t="b">
        <f t="shared" si="31"/>
        <v>0</v>
      </c>
      <c r="AU48" s="35" t="b">
        <f t="shared" si="31"/>
        <v>0</v>
      </c>
      <c r="AV48" s="35" t="b">
        <f t="shared" si="31"/>
        <v>0</v>
      </c>
      <c r="AW48" s="35" t="b">
        <f t="shared" si="31"/>
        <v>0</v>
      </c>
      <c r="AX48" s="35" t="b">
        <f t="shared" si="31"/>
        <v>0</v>
      </c>
      <c r="AY48" s="35" t="b">
        <f t="shared" si="31"/>
        <v>0</v>
      </c>
      <c r="AZ48" s="35" t="b">
        <f t="shared" si="31"/>
        <v>0</v>
      </c>
      <c r="BA48" s="35" t="b">
        <f t="shared" si="31"/>
        <v>0</v>
      </c>
      <c r="BB48" s="35" t="b">
        <f t="shared" si="31"/>
        <v>0</v>
      </c>
      <c r="BC48" s="35" t="b">
        <f t="shared" si="31"/>
        <v>0</v>
      </c>
      <c r="BD48" s="35" t="b">
        <f t="shared" si="31"/>
        <v>0</v>
      </c>
      <c r="BE48" s="35" t="b">
        <f t="shared" si="31"/>
        <v>0</v>
      </c>
      <c r="BF48" s="35" t="b">
        <f t="shared" si="31"/>
        <v>0</v>
      </c>
      <c r="BG48" s="35" t="b">
        <f t="shared" si="31"/>
        <v>0</v>
      </c>
      <c r="BH48" s="35" t="b">
        <f t="shared" si="31"/>
        <v>0</v>
      </c>
      <c r="BI48" s="35" t="b">
        <f t="shared" si="31"/>
        <v>0</v>
      </c>
      <c r="BJ48" s="35" t="b">
        <f t="shared" si="31"/>
        <v>0</v>
      </c>
      <c r="BK48" s="35" t="b">
        <f t="shared" si="31"/>
        <v>0</v>
      </c>
      <c r="BL48" s="35" t="b">
        <f t="shared" si="31"/>
        <v>0</v>
      </c>
      <c r="BM48" s="35" t="b">
        <f t="shared" si="31"/>
        <v>0</v>
      </c>
      <c r="BN48" s="35" t="b">
        <f t="shared" si="31"/>
        <v>0</v>
      </c>
      <c r="BO48" s="35" t="b">
        <f t="shared" si="31"/>
        <v>0</v>
      </c>
      <c r="BP48" s="35" t="b">
        <f t="shared" si="31"/>
        <v>0</v>
      </c>
      <c r="BQ48" s="35" t="b">
        <f t="shared" si="30"/>
        <v>0</v>
      </c>
      <c r="BR48" s="35" t="b">
        <f t="shared" si="30"/>
        <v>0</v>
      </c>
      <c r="BS48" s="35" t="b">
        <f t="shared" si="30"/>
        <v>0</v>
      </c>
      <c r="BT48" s="35" t="b">
        <f t="shared" si="30"/>
        <v>0</v>
      </c>
      <c r="BU48" s="35" t="b">
        <f t="shared" si="30"/>
        <v>0</v>
      </c>
      <c r="BV48" s="35" t="b">
        <f t="shared" si="30"/>
        <v>0</v>
      </c>
      <c r="BW48" s="35" t="b">
        <f t="shared" si="30"/>
        <v>0</v>
      </c>
      <c r="BX48" s="35" t="b">
        <f t="shared" si="30"/>
        <v>0</v>
      </c>
      <c r="BY48" s="35" t="b">
        <f t="shared" si="30"/>
        <v>0</v>
      </c>
      <c r="BZ48" s="35" t="b">
        <f t="shared" si="30"/>
        <v>0</v>
      </c>
      <c r="CA48" s="35" t="b">
        <f t="shared" si="30"/>
        <v>0</v>
      </c>
      <c r="CB48" s="35" t="b">
        <f t="shared" si="30"/>
        <v>0</v>
      </c>
      <c r="CC48" s="35" t="b">
        <f t="shared" si="30"/>
        <v>0</v>
      </c>
      <c r="CD48" s="35" t="b">
        <f t="shared" si="30"/>
        <v>0</v>
      </c>
      <c r="CE48" s="35" t="b">
        <f t="shared" si="30"/>
        <v>0</v>
      </c>
      <c r="CF48" s="35" t="b">
        <f t="shared" si="30"/>
        <v>0</v>
      </c>
      <c r="CG48" s="35" t="b">
        <f t="shared" si="30"/>
        <v>0</v>
      </c>
      <c r="CH48" s="35" t="b">
        <f t="shared" si="30"/>
        <v>0</v>
      </c>
      <c r="CI48" s="35" t="b">
        <f t="shared" si="30"/>
        <v>0</v>
      </c>
      <c r="CJ48" s="35" t="b">
        <f t="shared" si="30"/>
        <v>0</v>
      </c>
      <c r="CK48" s="35" t="b">
        <f t="shared" si="30"/>
        <v>0</v>
      </c>
      <c r="CL48" s="35" t="b">
        <f t="shared" si="30"/>
        <v>0</v>
      </c>
      <c r="CM48" s="35" t="b">
        <f t="shared" si="30"/>
        <v>0</v>
      </c>
      <c r="CN48" s="35" t="b">
        <f t="shared" si="30"/>
        <v>0</v>
      </c>
      <c r="CO48" s="35" t="b">
        <f t="shared" si="30"/>
        <v>0</v>
      </c>
      <c r="CP48" s="35" t="b">
        <f t="shared" si="30"/>
        <v>0</v>
      </c>
      <c r="CQ48" s="35" t="b">
        <f t="shared" si="30"/>
        <v>0</v>
      </c>
      <c r="CR48" s="35" t="b">
        <f t="shared" si="30"/>
        <v>0</v>
      </c>
      <c r="CS48" s="35" t="b">
        <f t="shared" si="30"/>
        <v>0</v>
      </c>
      <c r="CT48" s="35" t="b">
        <f t="shared" si="30"/>
        <v>0</v>
      </c>
      <c r="CU48" s="35" t="b">
        <f t="shared" si="30"/>
        <v>0</v>
      </c>
      <c r="CV48" s="35" t="b">
        <f t="shared" si="30"/>
        <v>0</v>
      </c>
      <c r="CW48" s="35" t="b">
        <f t="shared" si="30"/>
        <v>0</v>
      </c>
      <c r="CX48" s="35" t="b">
        <f t="shared" si="30"/>
        <v>0</v>
      </c>
      <c r="CY48" s="35" t="b">
        <f t="shared" si="30"/>
        <v>0</v>
      </c>
      <c r="CZ48" s="35" t="b">
        <f t="shared" si="30"/>
        <v>0</v>
      </c>
      <c r="DA48" s="35" t="b">
        <f t="shared" si="30"/>
        <v>0</v>
      </c>
      <c r="DB48" s="35" t="b">
        <f t="shared" si="30"/>
        <v>0</v>
      </c>
      <c r="DC48" s="35" t="b">
        <f t="shared" si="30"/>
        <v>0</v>
      </c>
      <c r="DD48" s="35" t="b">
        <f t="shared" si="30"/>
        <v>0</v>
      </c>
      <c r="DE48" s="35" t="b">
        <f t="shared" si="30"/>
        <v>0</v>
      </c>
      <c r="DF48" s="35" t="b">
        <f t="shared" si="30"/>
        <v>0</v>
      </c>
      <c r="DG48" s="35" t="b">
        <f t="shared" si="30"/>
        <v>0</v>
      </c>
      <c r="DH48" s="35" t="b">
        <f t="shared" si="30"/>
        <v>0</v>
      </c>
      <c r="DI48" s="35" t="b">
        <f t="shared" si="30"/>
        <v>0</v>
      </c>
      <c r="DJ48" s="35" t="b">
        <f t="shared" si="30"/>
        <v>0</v>
      </c>
      <c r="DK48" s="35" t="b">
        <f t="shared" si="30"/>
        <v>0</v>
      </c>
      <c r="DL48" s="35" t="b">
        <f t="shared" si="30"/>
        <v>0</v>
      </c>
      <c r="DM48" s="35" t="b">
        <f t="shared" si="30"/>
        <v>0</v>
      </c>
      <c r="DN48" s="35" t="b">
        <f t="shared" si="30"/>
        <v>0</v>
      </c>
      <c r="DO48" s="35" t="b">
        <f t="shared" si="30"/>
        <v>0</v>
      </c>
      <c r="DP48" s="35" t="b">
        <f t="shared" si="30"/>
        <v>0</v>
      </c>
      <c r="DQ48" s="35" t="b">
        <f t="shared" si="30"/>
        <v>0</v>
      </c>
      <c r="DR48" s="35" t="b">
        <f t="shared" si="30"/>
        <v>0</v>
      </c>
      <c r="DS48" s="35" t="b">
        <f t="shared" si="30"/>
        <v>0</v>
      </c>
      <c r="DT48" s="35" t="b">
        <f t="shared" si="30"/>
        <v>0</v>
      </c>
      <c r="DU48" s="35" t="b">
        <f t="shared" si="30"/>
        <v>0</v>
      </c>
      <c r="DV48" s="35" t="b">
        <f t="shared" si="30"/>
        <v>0</v>
      </c>
      <c r="DW48" s="35" t="b">
        <f t="shared" si="30"/>
        <v>0</v>
      </c>
      <c r="DX48" s="35" t="b">
        <f t="shared" si="30"/>
        <v>0</v>
      </c>
      <c r="DY48" s="35" t="b">
        <f t="shared" si="30"/>
        <v>0</v>
      </c>
      <c r="DZ48" s="35" t="b">
        <f t="shared" si="30"/>
        <v>0</v>
      </c>
    </row>
    <row r="49" spans="1:131" x14ac:dyDescent="0.25">
      <c r="A49" s="34">
        <f t="shared" si="6"/>
        <v>0</v>
      </c>
      <c r="B49" s="34">
        <f>IF(Textural!M117&lt;&gt;"",Textural!M117,0)</f>
        <v>0</v>
      </c>
      <c r="D49" s="35" t="b">
        <f t="shared" si="7"/>
        <v>0</v>
      </c>
      <c r="E49" s="35" t="b">
        <f t="shared" si="31"/>
        <v>0</v>
      </c>
      <c r="F49" s="35" t="b">
        <f t="shared" si="31"/>
        <v>0</v>
      </c>
      <c r="G49" s="35" t="b">
        <f t="shared" si="31"/>
        <v>0</v>
      </c>
      <c r="H49" s="35" t="b">
        <f t="shared" si="31"/>
        <v>0</v>
      </c>
      <c r="I49" s="35" t="b">
        <f t="shared" si="31"/>
        <v>0</v>
      </c>
      <c r="J49" s="35" t="b">
        <f t="shared" si="31"/>
        <v>0</v>
      </c>
      <c r="K49" s="35" t="b">
        <f t="shared" si="31"/>
        <v>0</v>
      </c>
      <c r="L49" s="35" t="b">
        <f t="shared" si="31"/>
        <v>0</v>
      </c>
      <c r="M49" s="35" t="b">
        <f t="shared" si="31"/>
        <v>0</v>
      </c>
      <c r="N49" s="35" t="b">
        <f t="shared" si="31"/>
        <v>0</v>
      </c>
      <c r="O49" s="35" t="b">
        <f t="shared" si="31"/>
        <v>0</v>
      </c>
      <c r="P49" s="35" t="b">
        <f t="shared" si="31"/>
        <v>0</v>
      </c>
      <c r="Q49" s="35" t="b">
        <f t="shared" si="31"/>
        <v>0</v>
      </c>
      <c r="R49" s="35" t="b">
        <f t="shared" si="31"/>
        <v>0</v>
      </c>
      <c r="S49" s="35" t="b">
        <f t="shared" si="31"/>
        <v>0</v>
      </c>
      <c r="T49" s="35" t="b">
        <f t="shared" si="31"/>
        <v>0</v>
      </c>
      <c r="U49" s="35" t="b">
        <f t="shared" si="31"/>
        <v>0</v>
      </c>
      <c r="V49" s="35" t="b">
        <f t="shared" si="31"/>
        <v>0</v>
      </c>
      <c r="W49" s="35" t="b">
        <f t="shared" si="31"/>
        <v>0</v>
      </c>
      <c r="X49" s="35" t="b">
        <f t="shared" si="31"/>
        <v>0</v>
      </c>
      <c r="Y49" s="35" t="b">
        <f t="shared" si="31"/>
        <v>0</v>
      </c>
      <c r="Z49" s="35" t="b">
        <f t="shared" si="31"/>
        <v>0</v>
      </c>
      <c r="AA49" s="35" t="b">
        <f t="shared" si="31"/>
        <v>0</v>
      </c>
      <c r="AB49" s="35" t="b">
        <f t="shared" si="31"/>
        <v>0</v>
      </c>
      <c r="AC49" s="35" t="b">
        <f t="shared" si="31"/>
        <v>0</v>
      </c>
      <c r="AD49" s="35" t="b">
        <f t="shared" si="31"/>
        <v>0</v>
      </c>
      <c r="AE49" s="35" t="b">
        <f t="shared" si="31"/>
        <v>0</v>
      </c>
      <c r="AF49" s="35" t="b">
        <f t="shared" si="31"/>
        <v>0</v>
      </c>
      <c r="AG49" s="35" t="b">
        <f t="shared" si="31"/>
        <v>0</v>
      </c>
      <c r="AH49" s="35" t="b">
        <f t="shared" si="31"/>
        <v>0</v>
      </c>
      <c r="AI49" s="35" t="b">
        <f t="shared" si="31"/>
        <v>0</v>
      </c>
      <c r="AJ49" s="35" t="b">
        <f t="shared" si="31"/>
        <v>0</v>
      </c>
      <c r="AK49" s="35" t="b">
        <f t="shared" si="31"/>
        <v>0</v>
      </c>
      <c r="AL49" s="35" t="b">
        <f t="shared" si="31"/>
        <v>0</v>
      </c>
      <c r="AM49" s="35" t="b">
        <f t="shared" si="31"/>
        <v>0</v>
      </c>
      <c r="AN49" s="35" t="b">
        <f t="shared" si="31"/>
        <v>0</v>
      </c>
      <c r="AO49" s="35" t="b">
        <f t="shared" si="31"/>
        <v>0</v>
      </c>
      <c r="AP49" s="35" t="b">
        <f t="shared" si="31"/>
        <v>0</v>
      </c>
      <c r="AQ49" s="35" t="b">
        <f t="shared" si="31"/>
        <v>0</v>
      </c>
      <c r="AR49" s="35" t="b">
        <f t="shared" si="31"/>
        <v>0</v>
      </c>
      <c r="AS49" s="35" t="b">
        <f t="shared" si="31"/>
        <v>0</v>
      </c>
      <c r="AT49" s="35" t="b">
        <f t="shared" si="31"/>
        <v>0</v>
      </c>
      <c r="AU49" s="35" t="b">
        <f t="shared" si="31"/>
        <v>0</v>
      </c>
      <c r="AV49" s="35" t="b">
        <f t="shared" si="31"/>
        <v>0</v>
      </c>
      <c r="AW49" s="35" t="b">
        <f t="shared" si="31"/>
        <v>0</v>
      </c>
      <c r="AX49" s="35" t="b">
        <f t="shared" si="31"/>
        <v>0</v>
      </c>
      <c r="AY49" s="35" t="b">
        <f t="shared" si="31"/>
        <v>0</v>
      </c>
      <c r="AZ49" s="35" t="b">
        <f t="shared" si="31"/>
        <v>0</v>
      </c>
      <c r="BA49" s="35" t="b">
        <f t="shared" si="31"/>
        <v>0</v>
      </c>
      <c r="BB49" s="35" t="b">
        <f t="shared" si="31"/>
        <v>0</v>
      </c>
      <c r="BC49" s="35" t="b">
        <f t="shared" si="31"/>
        <v>0</v>
      </c>
      <c r="BD49" s="35" t="b">
        <f t="shared" si="31"/>
        <v>0</v>
      </c>
      <c r="BE49" s="35" t="b">
        <f t="shared" si="31"/>
        <v>0</v>
      </c>
      <c r="BF49" s="35" t="b">
        <f t="shared" si="31"/>
        <v>0</v>
      </c>
      <c r="BG49" s="35" t="b">
        <f t="shared" si="31"/>
        <v>0</v>
      </c>
      <c r="BH49" s="35" t="b">
        <f t="shared" si="31"/>
        <v>0</v>
      </c>
      <c r="BI49" s="35" t="b">
        <f t="shared" si="31"/>
        <v>0</v>
      </c>
      <c r="BJ49" s="35" t="b">
        <f t="shared" si="31"/>
        <v>0</v>
      </c>
      <c r="BK49" s="35" t="b">
        <f t="shared" si="31"/>
        <v>0</v>
      </c>
      <c r="BL49" s="35" t="b">
        <f t="shared" si="31"/>
        <v>0</v>
      </c>
      <c r="BM49" s="35" t="b">
        <f t="shared" si="31"/>
        <v>0</v>
      </c>
      <c r="BN49" s="35" t="b">
        <f t="shared" si="31"/>
        <v>0</v>
      </c>
      <c r="BO49" s="35" t="b">
        <f t="shared" si="31"/>
        <v>0</v>
      </c>
      <c r="BP49" s="35" t="b">
        <f t="shared" si="31"/>
        <v>0</v>
      </c>
      <c r="BQ49" s="35" t="b">
        <f t="shared" si="30"/>
        <v>0</v>
      </c>
      <c r="BR49" s="35" t="b">
        <f t="shared" si="30"/>
        <v>0</v>
      </c>
      <c r="BS49" s="35" t="b">
        <f t="shared" si="30"/>
        <v>0</v>
      </c>
      <c r="BT49" s="35" t="b">
        <f t="shared" si="30"/>
        <v>0</v>
      </c>
      <c r="BU49" s="35" t="b">
        <f t="shared" si="30"/>
        <v>0</v>
      </c>
      <c r="BV49" s="35" t="b">
        <f t="shared" si="30"/>
        <v>0</v>
      </c>
      <c r="BW49" s="35" t="b">
        <f t="shared" si="30"/>
        <v>0</v>
      </c>
      <c r="BX49" s="35" t="b">
        <f t="shared" si="30"/>
        <v>0</v>
      </c>
      <c r="BY49" s="35" t="b">
        <f t="shared" si="30"/>
        <v>0</v>
      </c>
      <c r="BZ49" s="35" t="b">
        <f t="shared" si="30"/>
        <v>0</v>
      </c>
      <c r="CA49" s="35" t="b">
        <f t="shared" si="30"/>
        <v>0</v>
      </c>
      <c r="CB49" s="35" t="b">
        <f t="shared" si="30"/>
        <v>0</v>
      </c>
      <c r="CC49" s="35" t="b">
        <f t="shared" si="30"/>
        <v>0</v>
      </c>
      <c r="CD49" s="35" t="b">
        <f t="shared" si="30"/>
        <v>0</v>
      </c>
      <c r="CE49" s="35" t="b">
        <f t="shared" si="30"/>
        <v>0</v>
      </c>
      <c r="CF49" s="35" t="b">
        <f t="shared" si="30"/>
        <v>0</v>
      </c>
      <c r="CG49" s="35" t="b">
        <f t="shared" si="30"/>
        <v>0</v>
      </c>
      <c r="CH49" s="35" t="b">
        <f t="shared" si="30"/>
        <v>0</v>
      </c>
      <c r="CI49" s="35" t="b">
        <f t="shared" si="30"/>
        <v>0</v>
      </c>
      <c r="CJ49" s="35" t="b">
        <f t="shared" si="30"/>
        <v>0</v>
      </c>
      <c r="CK49" s="35" t="b">
        <f t="shared" si="30"/>
        <v>0</v>
      </c>
      <c r="CL49" s="35" t="b">
        <f t="shared" si="30"/>
        <v>0</v>
      </c>
      <c r="CM49" s="35" t="b">
        <f t="shared" si="30"/>
        <v>0</v>
      </c>
      <c r="CN49" s="35" t="b">
        <f t="shared" si="30"/>
        <v>0</v>
      </c>
      <c r="CO49" s="35" t="b">
        <f t="shared" si="30"/>
        <v>0</v>
      </c>
      <c r="CP49" s="35" t="b">
        <f t="shared" si="30"/>
        <v>0</v>
      </c>
      <c r="CQ49" s="35" t="b">
        <f t="shared" si="30"/>
        <v>0</v>
      </c>
      <c r="CR49" s="35" t="b">
        <f t="shared" si="30"/>
        <v>0</v>
      </c>
      <c r="CS49" s="35" t="b">
        <f t="shared" si="30"/>
        <v>0</v>
      </c>
      <c r="CT49" s="35" t="b">
        <f t="shared" si="30"/>
        <v>0</v>
      </c>
      <c r="CU49" s="35" t="b">
        <f t="shared" si="30"/>
        <v>0</v>
      </c>
      <c r="CV49" s="35" t="b">
        <f t="shared" si="30"/>
        <v>0</v>
      </c>
      <c r="CW49" s="35" t="b">
        <f t="shared" si="30"/>
        <v>0</v>
      </c>
      <c r="CX49" s="35" t="b">
        <f t="shared" si="30"/>
        <v>0</v>
      </c>
      <c r="CY49" s="35" t="b">
        <f t="shared" si="30"/>
        <v>0</v>
      </c>
      <c r="CZ49" s="35" t="b">
        <f t="shared" si="30"/>
        <v>0</v>
      </c>
      <c r="DA49" s="35" t="b">
        <f t="shared" si="30"/>
        <v>0</v>
      </c>
      <c r="DB49" s="35" t="b">
        <f t="shared" si="30"/>
        <v>0</v>
      </c>
      <c r="DC49" s="35" t="b">
        <f t="shared" si="30"/>
        <v>0</v>
      </c>
      <c r="DD49" s="35" t="b">
        <f t="shared" si="30"/>
        <v>0</v>
      </c>
      <c r="DE49" s="35" t="b">
        <f t="shared" si="30"/>
        <v>0</v>
      </c>
      <c r="DF49" s="35" t="b">
        <f t="shared" si="30"/>
        <v>0</v>
      </c>
      <c r="DG49" s="35" t="b">
        <f t="shared" si="30"/>
        <v>0</v>
      </c>
      <c r="DH49" s="35" t="b">
        <f t="shared" si="30"/>
        <v>0</v>
      </c>
      <c r="DI49" s="35" t="b">
        <f t="shared" si="30"/>
        <v>0</v>
      </c>
      <c r="DJ49" s="35" t="b">
        <f t="shared" si="30"/>
        <v>0</v>
      </c>
      <c r="DK49" s="35" t="b">
        <f t="shared" si="30"/>
        <v>0</v>
      </c>
      <c r="DL49" s="35" t="b">
        <f t="shared" si="30"/>
        <v>0</v>
      </c>
      <c r="DM49" s="35" t="b">
        <f t="shared" si="30"/>
        <v>0</v>
      </c>
      <c r="DN49" s="35" t="b">
        <f t="shared" si="30"/>
        <v>0</v>
      </c>
      <c r="DO49" s="35" t="b">
        <f t="shared" si="30"/>
        <v>0</v>
      </c>
      <c r="DP49" s="35" t="b">
        <f t="shared" si="30"/>
        <v>0</v>
      </c>
      <c r="DQ49" s="35" t="b">
        <f t="shared" si="30"/>
        <v>0</v>
      </c>
      <c r="DR49" s="35" t="b">
        <f t="shared" si="30"/>
        <v>0</v>
      </c>
      <c r="DS49" s="35" t="b">
        <f t="shared" si="30"/>
        <v>0</v>
      </c>
      <c r="DT49" s="35" t="b">
        <f t="shared" si="30"/>
        <v>0</v>
      </c>
      <c r="DU49" s="35" t="b">
        <f t="shared" si="30"/>
        <v>0</v>
      </c>
      <c r="DV49" s="35" t="b">
        <f t="shared" si="30"/>
        <v>0</v>
      </c>
      <c r="DW49" s="35" t="b">
        <f t="shared" si="30"/>
        <v>0</v>
      </c>
      <c r="DX49" s="35" t="b">
        <f t="shared" si="30"/>
        <v>0</v>
      </c>
      <c r="DY49" s="35" t="b">
        <f t="shared" si="30"/>
        <v>0</v>
      </c>
      <c r="DZ49" s="35" t="b">
        <f t="shared" si="30"/>
        <v>0</v>
      </c>
    </row>
    <row r="50" spans="1:131" x14ac:dyDescent="0.25">
      <c r="A50" s="34">
        <f t="shared" si="6"/>
        <v>0</v>
      </c>
      <c r="B50" s="34">
        <f>IF(Textural!M118&lt;&gt;"",Textural!M118,0)</f>
        <v>0</v>
      </c>
      <c r="D50" s="35" t="b">
        <f t="shared" si="7"/>
        <v>0</v>
      </c>
      <c r="E50" s="35" t="b">
        <f t="shared" si="31"/>
        <v>0</v>
      </c>
      <c r="F50" s="35" t="b">
        <f t="shared" si="31"/>
        <v>0</v>
      </c>
      <c r="G50" s="35" t="b">
        <f t="shared" si="31"/>
        <v>0</v>
      </c>
      <c r="H50" s="35" t="b">
        <f t="shared" si="31"/>
        <v>0</v>
      </c>
      <c r="I50" s="35" t="b">
        <f t="shared" si="31"/>
        <v>0</v>
      </c>
      <c r="J50" s="35" t="b">
        <f t="shared" si="31"/>
        <v>0</v>
      </c>
      <c r="K50" s="35" t="b">
        <f t="shared" si="31"/>
        <v>0</v>
      </c>
      <c r="L50" s="35" t="b">
        <f t="shared" si="31"/>
        <v>0</v>
      </c>
      <c r="M50" s="35" t="b">
        <f t="shared" si="31"/>
        <v>0</v>
      </c>
      <c r="N50" s="35" t="b">
        <f t="shared" si="31"/>
        <v>0</v>
      </c>
      <c r="O50" s="35" t="b">
        <f t="shared" si="31"/>
        <v>0</v>
      </c>
      <c r="P50" s="35" t="b">
        <f t="shared" si="31"/>
        <v>0</v>
      </c>
      <c r="Q50" s="35" t="b">
        <f t="shared" si="31"/>
        <v>0</v>
      </c>
      <c r="R50" s="35" t="b">
        <f t="shared" si="31"/>
        <v>0</v>
      </c>
      <c r="S50" s="35" t="b">
        <f t="shared" si="31"/>
        <v>0</v>
      </c>
      <c r="T50" s="35" t="b">
        <f t="shared" si="31"/>
        <v>0</v>
      </c>
      <c r="U50" s="35" t="b">
        <f t="shared" si="31"/>
        <v>0</v>
      </c>
      <c r="V50" s="35" t="b">
        <f t="shared" si="31"/>
        <v>0</v>
      </c>
      <c r="W50" s="35" t="b">
        <f t="shared" si="31"/>
        <v>0</v>
      </c>
      <c r="X50" s="35" t="b">
        <f t="shared" si="31"/>
        <v>0</v>
      </c>
      <c r="Y50" s="35" t="b">
        <f t="shared" si="31"/>
        <v>0</v>
      </c>
      <c r="Z50" s="35" t="b">
        <f t="shared" si="31"/>
        <v>0</v>
      </c>
      <c r="AA50" s="35" t="b">
        <f t="shared" si="31"/>
        <v>0</v>
      </c>
      <c r="AB50" s="35" t="b">
        <f t="shared" si="31"/>
        <v>0</v>
      </c>
      <c r="AC50" s="35" t="b">
        <f t="shared" si="31"/>
        <v>0</v>
      </c>
      <c r="AD50" s="35" t="b">
        <f t="shared" si="31"/>
        <v>0</v>
      </c>
      <c r="AE50" s="35" t="b">
        <f t="shared" si="31"/>
        <v>0</v>
      </c>
      <c r="AF50" s="35" t="b">
        <f t="shared" si="31"/>
        <v>0</v>
      </c>
      <c r="AG50" s="35" t="b">
        <f t="shared" si="31"/>
        <v>0</v>
      </c>
      <c r="AH50" s="35" t="b">
        <f t="shared" si="31"/>
        <v>0</v>
      </c>
      <c r="AI50" s="35" t="b">
        <f t="shared" si="31"/>
        <v>0</v>
      </c>
      <c r="AJ50" s="35" t="b">
        <f t="shared" si="31"/>
        <v>0</v>
      </c>
      <c r="AK50" s="35" t="b">
        <f t="shared" si="31"/>
        <v>0</v>
      </c>
      <c r="AL50" s="35" t="b">
        <f t="shared" si="31"/>
        <v>0</v>
      </c>
      <c r="AM50" s="35" t="b">
        <f t="shared" si="31"/>
        <v>0</v>
      </c>
      <c r="AN50" s="35" t="b">
        <f t="shared" si="31"/>
        <v>0</v>
      </c>
      <c r="AO50" s="35" t="b">
        <f t="shared" si="31"/>
        <v>0</v>
      </c>
      <c r="AP50" s="35" t="b">
        <f t="shared" si="31"/>
        <v>0</v>
      </c>
      <c r="AQ50" s="35" t="b">
        <f t="shared" si="31"/>
        <v>0</v>
      </c>
      <c r="AR50" s="35" t="b">
        <f t="shared" si="31"/>
        <v>0</v>
      </c>
      <c r="AS50" s="35" t="b">
        <f t="shared" si="31"/>
        <v>0</v>
      </c>
      <c r="AT50" s="35" t="b">
        <f t="shared" si="31"/>
        <v>0</v>
      </c>
      <c r="AU50" s="35" t="b">
        <f t="shared" si="31"/>
        <v>0</v>
      </c>
      <c r="AV50" s="35" t="b">
        <f t="shared" si="31"/>
        <v>0</v>
      </c>
      <c r="AW50" s="35" t="b">
        <f t="shared" si="31"/>
        <v>0</v>
      </c>
      <c r="AX50" s="35" t="b">
        <f t="shared" si="31"/>
        <v>0</v>
      </c>
      <c r="AY50" s="35" t="b">
        <f t="shared" si="31"/>
        <v>0</v>
      </c>
      <c r="AZ50" s="35" t="b">
        <f t="shared" si="31"/>
        <v>0</v>
      </c>
      <c r="BA50" s="35" t="b">
        <f t="shared" si="31"/>
        <v>0</v>
      </c>
      <c r="BB50" s="35" t="b">
        <f t="shared" si="31"/>
        <v>0</v>
      </c>
      <c r="BC50" s="35" t="b">
        <f t="shared" si="31"/>
        <v>0</v>
      </c>
      <c r="BD50" s="35" t="b">
        <f t="shared" si="31"/>
        <v>0</v>
      </c>
      <c r="BE50" s="35" t="b">
        <f t="shared" si="31"/>
        <v>0</v>
      </c>
      <c r="BF50" s="35" t="b">
        <f t="shared" si="31"/>
        <v>0</v>
      </c>
      <c r="BG50" s="35" t="b">
        <f t="shared" si="31"/>
        <v>0</v>
      </c>
      <c r="BH50" s="35" t="b">
        <f t="shared" si="31"/>
        <v>0</v>
      </c>
      <c r="BI50" s="35" t="b">
        <f t="shared" si="31"/>
        <v>0</v>
      </c>
      <c r="BJ50" s="35" t="b">
        <f t="shared" si="31"/>
        <v>0</v>
      </c>
      <c r="BK50" s="35" t="b">
        <f t="shared" si="31"/>
        <v>0</v>
      </c>
      <c r="BL50" s="35" t="b">
        <f t="shared" si="31"/>
        <v>0</v>
      </c>
      <c r="BM50" s="35" t="b">
        <f t="shared" si="31"/>
        <v>0</v>
      </c>
      <c r="BN50" s="35" t="b">
        <f t="shared" si="31"/>
        <v>0</v>
      </c>
      <c r="BO50" s="35" t="b">
        <f t="shared" si="31"/>
        <v>0</v>
      </c>
      <c r="BP50" s="35" t="b">
        <f t="shared" si="31"/>
        <v>0</v>
      </c>
      <c r="BQ50" s="35" t="b">
        <f t="shared" si="30"/>
        <v>0</v>
      </c>
      <c r="BR50" s="35" t="b">
        <f t="shared" si="30"/>
        <v>0</v>
      </c>
      <c r="BS50" s="35" t="b">
        <f t="shared" si="30"/>
        <v>0</v>
      </c>
      <c r="BT50" s="35" t="b">
        <f t="shared" si="30"/>
        <v>0</v>
      </c>
      <c r="BU50" s="35" t="b">
        <f t="shared" si="30"/>
        <v>0</v>
      </c>
      <c r="BV50" s="35" t="b">
        <f t="shared" si="30"/>
        <v>0</v>
      </c>
      <c r="BW50" s="35" t="b">
        <f t="shared" si="30"/>
        <v>0</v>
      </c>
      <c r="BX50" s="35" t="b">
        <f t="shared" si="30"/>
        <v>0</v>
      </c>
      <c r="BY50" s="35" t="b">
        <f t="shared" si="30"/>
        <v>0</v>
      </c>
      <c r="BZ50" s="35" t="b">
        <f t="shared" si="30"/>
        <v>0</v>
      </c>
      <c r="CA50" s="35" t="b">
        <f t="shared" si="30"/>
        <v>0</v>
      </c>
      <c r="CB50" s="35" t="b">
        <f t="shared" si="30"/>
        <v>0</v>
      </c>
      <c r="CC50" s="35" t="b">
        <f t="shared" si="30"/>
        <v>0</v>
      </c>
      <c r="CD50" s="35" t="b">
        <f t="shared" si="30"/>
        <v>0</v>
      </c>
      <c r="CE50" s="35" t="b">
        <f t="shared" si="30"/>
        <v>0</v>
      </c>
      <c r="CF50" s="35" t="b">
        <f t="shared" si="30"/>
        <v>0</v>
      </c>
      <c r="CG50" s="35" t="b">
        <f t="shared" si="30"/>
        <v>0</v>
      </c>
      <c r="CH50" s="35" t="b">
        <f t="shared" si="30"/>
        <v>0</v>
      </c>
      <c r="CI50" s="35" t="b">
        <f t="shared" si="30"/>
        <v>0</v>
      </c>
      <c r="CJ50" s="35" t="b">
        <f t="shared" si="30"/>
        <v>0</v>
      </c>
      <c r="CK50" s="35" t="b">
        <f t="shared" si="30"/>
        <v>0</v>
      </c>
      <c r="CL50" s="35" t="b">
        <f t="shared" si="30"/>
        <v>0</v>
      </c>
      <c r="CM50" s="35" t="b">
        <f t="shared" si="30"/>
        <v>0</v>
      </c>
      <c r="CN50" s="35" t="b">
        <f t="shared" si="30"/>
        <v>0</v>
      </c>
      <c r="CO50" s="35" t="b">
        <f t="shared" si="30"/>
        <v>0</v>
      </c>
      <c r="CP50" s="35" t="b">
        <f t="shared" si="30"/>
        <v>0</v>
      </c>
      <c r="CQ50" s="35" t="b">
        <f t="shared" si="30"/>
        <v>0</v>
      </c>
      <c r="CR50" s="35" t="b">
        <f t="shared" si="30"/>
        <v>0</v>
      </c>
      <c r="CS50" s="35" t="b">
        <f t="shared" si="30"/>
        <v>0</v>
      </c>
      <c r="CT50" s="35" t="b">
        <f t="shared" si="30"/>
        <v>0</v>
      </c>
      <c r="CU50" s="35" t="b">
        <f t="shared" si="30"/>
        <v>0</v>
      </c>
      <c r="CV50" s="35" t="b">
        <f t="shared" si="30"/>
        <v>0</v>
      </c>
      <c r="CW50" s="35" t="b">
        <f t="shared" si="30"/>
        <v>0</v>
      </c>
      <c r="CX50" s="35" t="b">
        <f t="shared" si="30"/>
        <v>0</v>
      </c>
      <c r="CY50" s="35" t="b">
        <f t="shared" si="30"/>
        <v>0</v>
      </c>
      <c r="CZ50" s="35" t="b">
        <f t="shared" si="30"/>
        <v>0</v>
      </c>
      <c r="DA50" s="35" t="b">
        <f t="shared" si="30"/>
        <v>0</v>
      </c>
      <c r="DB50" s="35" t="b">
        <f t="shared" si="30"/>
        <v>0</v>
      </c>
      <c r="DC50" s="35" t="b">
        <f t="shared" si="30"/>
        <v>0</v>
      </c>
      <c r="DD50" s="35" t="b">
        <f t="shared" si="30"/>
        <v>0</v>
      </c>
      <c r="DE50" s="35" t="b">
        <f t="shared" si="30"/>
        <v>0</v>
      </c>
      <c r="DF50" s="35" t="b">
        <f t="shared" si="30"/>
        <v>0</v>
      </c>
      <c r="DG50" s="35" t="b">
        <f t="shared" si="30"/>
        <v>0</v>
      </c>
      <c r="DH50" s="35" t="b">
        <f t="shared" si="30"/>
        <v>0</v>
      </c>
      <c r="DI50" s="35" t="b">
        <f t="shared" si="30"/>
        <v>0</v>
      </c>
      <c r="DJ50" s="35" t="b">
        <f t="shared" si="30"/>
        <v>0</v>
      </c>
      <c r="DK50" s="35" t="b">
        <f t="shared" si="30"/>
        <v>0</v>
      </c>
      <c r="DL50" s="35" t="b">
        <f t="shared" si="30"/>
        <v>0</v>
      </c>
      <c r="DM50" s="35" t="b">
        <f t="shared" si="30"/>
        <v>0</v>
      </c>
      <c r="DN50" s="35" t="b">
        <f t="shared" si="30"/>
        <v>0</v>
      </c>
      <c r="DO50" s="35" t="b">
        <f t="shared" si="30"/>
        <v>0</v>
      </c>
      <c r="DP50" s="35" t="b">
        <f t="shared" si="30"/>
        <v>0</v>
      </c>
      <c r="DQ50" s="35" t="b">
        <f t="shared" si="30"/>
        <v>0</v>
      </c>
      <c r="DR50" s="35" t="b">
        <f t="shared" si="30"/>
        <v>0</v>
      </c>
      <c r="DS50" s="35" t="b">
        <f t="shared" si="30"/>
        <v>0</v>
      </c>
      <c r="DT50" s="35" t="b">
        <f t="shared" si="30"/>
        <v>0</v>
      </c>
      <c r="DU50" s="35" t="b">
        <f t="shared" si="30"/>
        <v>0</v>
      </c>
      <c r="DV50" s="35" t="b">
        <f t="shared" si="30"/>
        <v>0</v>
      </c>
      <c r="DW50" s="35" t="b">
        <f t="shared" si="30"/>
        <v>0</v>
      </c>
      <c r="DX50" s="35" t="b">
        <f t="shared" si="30"/>
        <v>0</v>
      </c>
      <c r="DY50" s="35" t="b">
        <f t="shared" si="30"/>
        <v>0</v>
      </c>
      <c r="DZ50" s="35" t="b">
        <f t="shared" si="30"/>
        <v>0</v>
      </c>
    </row>
    <row r="51" spans="1:131" x14ac:dyDescent="0.25">
      <c r="A51" s="34">
        <f t="shared" si="6"/>
        <v>0</v>
      </c>
      <c r="B51" s="34">
        <f>IF(Textural!M119&lt;&gt;"",Textural!M119,0)</f>
        <v>0</v>
      </c>
      <c r="D51" s="35" t="b">
        <f t="shared" si="7"/>
        <v>0</v>
      </c>
      <c r="E51" s="35" t="b">
        <f t="shared" si="31"/>
        <v>0</v>
      </c>
      <c r="F51" s="35" t="b">
        <f t="shared" si="31"/>
        <v>0</v>
      </c>
      <c r="G51" s="35" t="b">
        <f t="shared" si="31"/>
        <v>0</v>
      </c>
      <c r="H51" s="35" t="b">
        <f t="shared" si="31"/>
        <v>0</v>
      </c>
      <c r="I51" s="35" t="b">
        <f t="shared" si="31"/>
        <v>0</v>
      </c>
      <c r="J51" s="35" t="b">
        <f t="shared" si="31"/>
        <v>0</v>
      </c>
      <c r="K51" s="35" t="b">
        <f t="shared" si="31"/>
        <v>0</v>
      </c>
      <c r="L51" s="35" t="b">
        <f t="shared" si="31"/>
        <v>0</v>
      </c>
      <c r="M51" s="35" t="b">
        <f t="shared" si="31"/>
        <v>0</v>
      </c>
      <c r="N51" s="35" t="b">
        <f t="shared" si="31"/>
        <v>0</v>
      </c>
      <c r="O51" s="35" t="b">
        <f t="shared" si="31"/>
        <v>0</v>
      </c>
      <c r="P51" s="35" t="b">
        <f t="shared" si="31"/>
        <v>0</v>
      </c>
      <c r="Q51" s="35" t="b">
        <f t="shared" si="31"/>
        <v>0</v>
      </c>
      <c r="R51" s="35" t="b">
        <f t="shared" si="31"/>
        <v>0</v>
      </c>
      <c r="S51" s="35" t="b">
        <f t="shared" si="31"/>
        <v>0</v>
      </c>
      <c r="T51" s="35" t="b">
        <f t="shared" si="31"/>
        <v>0</v>
      </c>
      <c r="U51" s="35" t="b">
        <f t="shared" si="31"/>
        <v>0</v>
      </c>
      <c r="V51" s="35" t="b">
        <f t="shared" si="31"/>
        <v>0</v>
      </c>
      <c r="W51" s="35" t="b">
        <f t="shared" si="31"/>
        <v>0</v>
      </c>
      <c r="X51" s="35" t="b">
        <f t="shared" si="31"/>
        <v>0</v>
      </c>
      <c r="Y51" s="35" t="b">
        <f t="shared" si="31"/>
        <v>0</v>
      </c>
      <c r="Z51" s="35" t="b">
        <f t="shared" si="31"/>
        <v>0</v>
      </c>
      <c r="AA51" s="35" t="b">
        <f t="shared" si="31"/>
        <v>0</v>
      </c>
      <c r="AB51" s="35" t="b">
        <f t="shared" si="31"/>
        <v>0</v>
      </c>
      <c r="AC51" s="35" t="b">
        <f t="shared" si="31"/>
        <v>0</v>
      </c>
      <c r="AD51" s="35" t="b">
        <f t="shared" si="31"/>
        <v>0</v>
      </c>
      <c r="AE51" s="35" t="b">
        <f t="shared" si="31"/>
        <v>0</v>
      </c>
      <c r="AF51" s="35" t="b">
        <f t="shared" si="31"/>
        <v>0</v>
      </c>
      <c r="AG51" s="35" t="b">
        <f t="shared" si="31"/>
        <v>0</v>
      </c>
      <c r="AH51" s="35" t="b">
        <f t="shared" si="31"/>
        <v>0</v>
      </c>
      <c r="AI51" s="35" t="b">
        <f t="shared" si="31"/>
        <v>0</v>
      </c>
      <c r="AJ51" s="35" t="b">
        <f t="shared" si="31"/>
        <v>0</v>
      </c>
      <c r="AK51" s="35" t="b">
        <f t="shared" si="31"/>
        <v>0</v>
      </c>
      <c r="AL51" s="35" t="b">
        <f t="shared" si="31"/>
        <v>0</v>
      </c>
      <c r="AM51" s="35" t="b">
        <f t="shared" si="31"/>
        <v>0</v>
      </c>
      <c r="AN51" s="35" t="b">
        <f t="shared" si="31"/>
        <v>0</v>
      </c>
      <c r="AO51" s="35" t="b">
        <f t="shared" si="31"/>
        <v>0</v>
      </c>
      <c r="AP51" s="35" t="b">
        <f t="shared" si="31"/>
        <v>0</v>
      </c>
      <c r="AQ51" s="35" t="b">
        <f t="shared" si="31"/>
        <v>0</v>
      </c>
      <c r="AR51" s="35" t="b">
        <f t="shared" si="31"/>
        <v>0</v>
      </c>
      <c r="AS51" s="35" t="b">
        <f t="shared" si="31"/>
        <v>0</v>
      </c>
      <c r="AT51" s="35" t="b">
        <f t="shared" si="31"/>
        <v>0</v>
      </c>
      <c r="AU51" s="35" t="b">
        <f t="shared" si="31"/>
        <v>0</v>
      </c>
      <c r="AV51" s="35" t="b">
        <f t="shared" si="31"/>
        <v>0</v>
      </c>
      <c r="AW51" s="35" t="b">
        <f t="shared" si="31"/>
        <v>0</v>
      </c>
      <c r="AX51" s="35" t="b">
        <f t="shared" si="31"/>
        <v>0</v>
      </c>
      <c r="AY51" s="35" t="b">
        <f t="shared" si="31"/>
        <v>0</v>
      </c>
      <c r="AZ51" s="35" t="b">
        <f t="shared" si="31"/>
        <v>0</v>
      </c>
      <c r="BA51" s="35" t="b">
        <f t="shared" si="31"/>
        <v>0</v>
      </c>
      <c r="BB51" s="35" t="b">
        <f t="shared" si="31"/>
        <v>0</v>
      </c>
      <c r="BC51" s="35" t="b">
        <f t="shared" si="31"/>
        <v>0</v>
      </c>
      <c r="BD51" s="35" t="b">
        <f t="shared" si="31"/>
        <v>0</v>
      </c>
      <c r="BE51" s="35" t="b">
        <f t="shared" si="31"/>
        <v>0</v>
      </c>
      <c r="BF51" s="35" t="b">
        <f t="shared" si="31"/>
        <v>0</v>
      </c>
      <c r="BG51" s="35" t="b">
        <f t="shared" si="31"/>
        <v>0</v>
      </c>
      <c r="BH51" s="35" t="b">
        <f t="shared" si="31"/>
        <v>0</v>
      </c>
      <c r="BI51" s="35" t="b">
        <f t="shared" si="31"/>
        <v>0</v>
      </c>
      <c r="BJ51" s="35" t="b">
        <f t="shared" si="31"/>
        <v>0</v>
      </c>
      <c r="BK51" s="35" t="b">
        <f t="shared" si="31"/>
        <v>0</v>
      </c>
      <c r="BL51" s="35" t="b">
        <f t="shared" si="31"/>
        <v>0</v>
      </c>
      <c r="BM51" s="35" t="b">
        <f t="shared" si="31"/>
        <v>0</v>
      </c>
      <c r="BN51" s="35" t="b">
        <f t="shared" si="31"/>
        <v>0</v>
      </c>
      <c r="BO51" s="35" t="b">
        <f t="shared" si="31"/>
        <v>0</v>
      </c>
      <c r="BP51" s="35" t="b">
        <f t="shared" ref="BP51:DZ51" si="32">IF(BP$1&lt;=$B51,TRUE,FALSE)</f>
        <v>0</v>
      </c>
      <c r="BQ51" s="35" t="b">
        <f t="shared" si="32"/>
        <v>0</v>
      </c>
      <c r="BR51" s="35" t="b">
        <f t="shared" si="32"/>
        <v>0</v>
      </c>
      <c r="BS51" s="35" t="b">
        <f t="shared" si="32"/>
        <v>0</v>
      </c>
      <c r="BT51" s="35" t="b">
        <f t="shared" si="32"/>
        <v>0</v>
      </c>
      <c r="BU51" s="35" t="b">
        <f t="shared" si="32"/>
        <v>0</v>
      </c>
      <c r="BV51" s="35" t="b">
        <f t="shared" si="32"/>
        <v>0</v>
      </c>
      <c r="BW51" s="35" t="b">
        <f t="shared" si="32"/>
        <v>0</v>
      </c>
      <c r="BX51" s="35" t="b">
        <f t="shared" si="32"/>
        <v>0</v>
      </c>
      <c r="BY51" s="35" t="b">
        <f t="shared" si="32"/>
        <v>0</v>
      </c>
      <c r="BZ51" s="35" t="b">
        <f t="shared" si="32"/>
        <v>0</v>
      </c>
      <c r="CA51" s="35" t="b">
        <f t="shared" si="32"/>
        <v>0</v>
      </c>
      <c r="CB51" s="35" t="b">
        <f t="shared" si="32"/>
        <v>0</v>
      </c>
      <c r="CC51" s="35" t="b">
        <f t="shared" si="32"/>
        <v>0</v>
      </c>
      <c r="CD51" s="35" t="b">
        <f t="shared" si="32"/>
        <v>0</v>
      </c>
      <c r="CE51" s="35" t="b">
        <f t="shared" si="32"/>
        <v>0</v>
      </c>
      <c r="CF51" s="35" t="b">
        <f t="shared" si="32"/>
        <v>0</v>
      </c>
      <c r="CG51" s="35" t="b">
        <f t="shared" si="32"/>
        <v>0</v>
      </c>
      <c r="CH51" s="35" t="b">
        <f t="shared" si="32"/>
        <v>0</v>
      </c>
      <c r="CI51" s="35" t="b">
        <f t="shared" si="32"/>
        <v>0</v>
      </c>
      <c r="CJ51" s="35" t="b">
        <f t="shared" si="32"/>
        <v>0</v>
      </c>
      <c r="CK51" s="35" t="b">
        <f t="shared" si="32"/>
        <v>0</v>
      </c>
      <c r="CL51" s="35" t="b">
        <f t="shared" si="32"/>
        <v>0</v>
      </c>
      <c r="CM51" s="35" t="b">
        <f t="shared" si="32"/>
        <v>0</v>
      </c>
      <c r="CN51" s="35" t="b">
        <f t="shared" si="32"/>
        <v>0</v>
      </c>
      <c r="CO51" s="35" t="b">
        <f t="shared" si="32"/>
        <v>0</v>
      </c>
      <c r="CP51" s="35" t="b">
        <f t="shared" si="32"/>
        <v>0</v>
      </c>
      <c r="CQ51" s="35" t="b">
        <f t="shared" si="32"/>
        <v>0</v>
      </c>
      <c r="CR51" s="35" t="b">
        <f t="shared" si="32"/>
        <v>0</v>
      </c>
      <c r="CS51" s="35" t="b">
        <f t="shared" si="32"/>
        <v>0</v>
      </c>
      <c r="CT51" s="35" t="b">
        <f t="shared" si="32"/>
        <v>0</v>
      </c>
      <c r="CU51" s="35" t="b">
        <f t="shared" si="32"/>
        <v>0</v>
      </c>
      <c r="CV51" s="35" t="b">
        <f t="shared" si="32"/>
        <v>0</v>
      </c>
      <c r="CW51" s="35" t="b">
        <f t="shared" si="32"/>
        <v>0</v>
      </c>
      <c r="CX51" s="35" t="b">
        <f t="shared" si="32"/>
        <v>0</v>
      </c>
      <c r="CY51" s="35" t="b">
        <f t="shared" si="32"/>
        <v>0</v>
      </c>
      <c r="CZ51" s="35" t="b">
        <f t="shared" si="32"/>
        <v>0</v>
      </c>
      <c r="DA51" s="35" t="b">
        <f t="shared" si="32"/>
        <v>0</v>
      </c>
      <c r="DB51" s="35" t="b">
        <f t="shared" si="32"/>
        <v>0</v>
      </c>
      <c r="DC51" s="35" t="b">
        <f t="shared" si="32"/>
        <v>0</v>
      </c>
      <c r="DD51" s="35" t="b">
        <f t="shared" si="32"/>
        <v>0</v>
      </c>
      <c r="DE51" s="35" t="b">
        <f t="shared" si="32"/>
        <v>0</v>
      </c>
      <c r="DF51" s="35" t="b">
        <f t="shared" si="32"/>
        <v>0</v>
      </c>
      <c r="DG51" s="35" t="b">
        <f t="shared" si="32"/>
        <v>0</v>
      </c>
      <c r="DH51" s="35" t="b">
        <f t="shared" si="32"/>
        <v>0</v>
      </c>
      <c r="DI51" s="35" t="b">
        <f t="shared" si="32"/>
        <v>0</v>
      </c>
      <c r="DJ51" s="35" t="b">
        <f t="shared" si="32"/>
        <v>0</v>
      </c>
      <c r="DK51" s="35" t="b">
        <f t="shared" si="32"/>
        <v>0</v>
      </c>
      <c r="DL51" s="35" t="b">
        <f t="shared" si="32"/>
        <v>0</v>
      </c>
      <c r="DM51" s="35" t="b">
        <f t="shared" si="32"/>
        <v>0</v>
      </c>
      <c r="DN51" s="35" t="b">
        <f t="shared" si="32"/>
        <v>0</v>
      </c>
      <c r="DO51" s="35" t="b">
        <f t="shared" si="32"/>
        <v>0</v>
      </c>
      <c r="DP51" s="35" t="b">
        <f t="shared" si="32"/>
        <v>0</v>
      </c>
      <c r="DQ51" s="35" t="b">
        <f t="shared" si="32"/>
        <v>0</v>
      </c>
      <c r="DR51" s="35" t="b">
        <f t="shared" si="32"/>
        <v>0</v>
      </c>
      <c r="DS51" s="35" t="b">
        <f t="shared" si="32"/>
        <v>0</v>
      </c>
      <c r="DT51" s="35" t="b">
        <f t="shared" si="32"/>
        <v>0</v>
      </c>
      <c r="DU51" s="35" t="b">
        <f t="shared" si="32"/>
        <v>0</v>
      </c>
      <c r="DV51" s="35" t="b">
        <f t="shared" si="32"/>
        <v>0</v>
      </c>
      <c r="DW51" s="35" t="b">
        <f t="shared" si="32"/>
        <v>0</v>
      </c>
      <c r="DX51" s="35" t="b">
        <f t="shared" si="32"/>
        <v>0</v>
      </c>
      <c r="DY51" s="35" t="b">
        <f t="shared" si="32"/>
        <v>0</v>
      </c>
      <c r="DZ51" s="35" t="b">
        <f t="shared" si="32"/>
        <v>0</v>
      </c>
    </row>
    <row r="52" spans="1:131" x14ac:dyDescent="0.25">
      <c r="A52" s="36">
        <v>1</v>
      </c>
      <c r="B52" s="36"/>
      <c r="C52" s="36"/>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c r="DJ52" s="37"/>
      <c r="DK52" s="37"/>
      <c r="DL52" s="37"/>
      <c r="DM52" s="37"/>
      <c r="DN52" s="37"/>
      <c r="DO52" s="37"/>
      <c r="DP52" s="37"/>
      <c r="DQ52" s="37"/>
      <c r="DR52" s="37"/>
      <c r="DS52" s="37"/>
      <c r="DT52" s="37"/>
      <c r="DU52" s="37"/>
      <c r="DV52" s="37"/>
      <c r="DW52" s="37"/>
      <c r="DX52" s="37"/>
      <c r="DY52" s="37"/>
      <c r="DZ52" s="37"/>
    </row>
    <row r="53" spans="1:131" x14ac:dyDescent="0.25">
      <c r="A53" s="36">
        <v>1</v>
      </c>
      <c r="B53" s="36"/>
      <c r="C53" s="36"/>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c r="DJ53" s="38"/>
      <c r="DK53" s="38"/>
      <c r="DL53" s="38"/>
      <c r="DM53" s="38"/>
      <c r="DN53" s="38"/>
      <c r="DO53" s="38"/>
      <c r="DP53" s="38"/>
      <c r="DQ53" s="38"/>
      <c r="DR53" s="38"/>
      <c r="DS53" s="38"/>
      <c r="DT53" s="38"/>
      <c r="DU53" s="38"/>
      <c r="DV53" s="38"/>
      <c r="DW53" s="38"/>
      <c r="DX53" s="38"/>
      <c r="DY53" s="38"/>
      <c r="DZ53" s="38"/>
    </row>
    <row r="54" spans="1:131" x14ac:dyDescent="0.25">
      <c r="A54" s="34">
        <f>IF(B54&gt;Textural!$J$16,0,1)</f>
        <v>1</v>
      </c>
      <c r="B54" s="34">
        <f>B53+1</f>
        <v>1</v>
      </c>
      <c r="C54" s="34" t="s">
        <v>16</v>
      </c>
      <c r="D54" s="39" t="str">
        <f>Textural!L60</f>
        <v xml:space="preserve">A </v>
      </c>
      <c r="E54" s="39" t="str">
        <f>Textural!M60</f>
        <v/>
      </c>
      <c r="F54" s="39" t="str">
        <f>Textural!N60</f>
        <v/>
      </c>
      <c r="G54" s="39" t="str">
        <f>Textural!O60</f>
        <v/>
      </c>
      <c r="H54" s="39" t="str">
        <f>Textural!P60</f>
        <v/>
      </c>
      <c r="I54" s="39" t="str">
        <f>Textural!Q60</f>
        <v/>
      </c>
      <c r="J54" s="39" t="str">
        <f>Textural!R60</f>
        <v/>
      </c>
      <c r="K54" s="39" t="str">
        <f>Textural!S60</f>
        <v/>
      </c>
      <c r="L54" s="39" t="str">
        <f>Textural!T60</f>
        <v/>
      </c>
      <c r="M54" s="39" t="str">
        <f>Textural!U60</f>
        <v/>
      </c>
      <c r="N54" s="39" t="str">
        <f>Textural!V60</f>
        <v/>
      </c>
      <c r="O54" s="39" t="str">
        <f>Textural!W60</f>
        <v/>
      </c>
      <c r="P54" s="39" t="str">
        <f>Textural!X60</f>
        <v/>
      </c>
      <c r="Q54" s="39" t="str">
        <f>Textural!Y60</f>
        <v/>
      </c>
      <c r="R54" s="39" t="str">
        <f>Textural!Z60</f>
        <v/>
      </c>
      <c r="S54" s="39" t="str">
        <f>Textural!AA60</f>
        <v/>
      </c>
      <c r="T54" s="39" t="str">
        <f>Textural!AB60</f>
        <v/>
      </c>
      <c r="U54" s="39" t="str">
        <f>Textural!AC60</f>
        <v/>
      </c>
      <c r="V54" s="39" t="str">
        <f>Textural!AD60</f>
        <v/>
      </c>
      <c r="W54" s="39" t="str">
        <f>Textural!AE60</f>
        <v/>
      </c>
      <c r="X54" s="39" t="str">
        <f>Textural!AF60</f>
        <v/>
      </c>
      <c r="Y54" s="39" t="str">
        <f>Textural!AG60</f>
        <v/>
      </c>
      <c r="Z54" s="39" t="str">
        <f>Textural!AH60</f>
        <v/>
      </c>
      <c r="AA54" s="39" t="str">
        <f>Textural!AI60</f>
        <v/>
      </c>
      <c r="AB54" s="39" t="str">
        <f>Textural!AJ60</f>
        <v/>
      </c>
      <c r="AC54" s="39" t="str">
        <f>Textural!AK60</f>
        <v/>
      </c>
      <c r="AD54" s="39" t="str">
        <f>Textural!AL60</f>
        <v/>
      </c>
      <c r="AE54" s="39" t="str">
        <f>Textural!AM60</f>
        <v/>
      </c>
      <c r="AF54" s="39" t="str">
        <f>Textural!AN60</f>
        <v/>
      </c>
      <c r="AG54" s="39" t="str">
        <f>Textural!AO60</f>
        <v/>
      </c>
      <c r="AH54" s="39" t="str">
        <f>Textural!AP60</f>
        <v/>
      </c>
      <c r="AI54" s="39" t="str">
        <f>Textural!AQ60</f>
        <v/>
      </c>
      <c r="AJ54" s="39" t="str">
        <f>Textural!AR60</f>
        <v/>
      </c>
      <c r="AK54" s="39" t="str">
        <f>Textural!AS60</f>
        <v/>
      </c>
      <c r="AL54" s="39" t="str">
        <f>Textural!AT60</f>
        <v/>
      </c>
      <c r="AM54" s="39" t="str">
        <f>Textural!AU60</f>
        <v/>
      </c>
      <c r="AN54" s="39" t="str">
        <f>Textural!AV60</f>
        <v/>
      </c>
      <c r="AO54" s="39" t="str">
        <f>Textural!AW60</f>
        <v/>
      </c>
      <c r="AP54" s="39" t="str">
        <f>Textural!AX60</f>
        <v/>
      </c>
      <c r="AQ54" s="39" t="str">
        <f>Textural!AY60</f>
        <v/>
      </c>
      <c r="AR54" s="39" t="str">
        <f>Textural!AZ60</f>
        <v/>
      </c>
      <c r="AS54" s="39" t="str">
        <f>Textural!BA60</f>
        <v/>
      </c>
      <c r="AT54" s="39" t="str">
        <f>Textural!BB60</f>
        <v/>
      </c>
      <c r="AU54" s="39" t="str">
        <f>Textural!BC60</f>
        <v/>
      </c>
      <c r="AV54" s="39" t="str">
        <f>Textural!BD60</f>
        <v/>
      </c>
      <c r="AW54" s="39" t="str">
        <f>Textural!BE60</f>
        <v/>
      </c>
      <c r="AX54" s="39" t="str">
        <f>Textural!BF60</f>
        <v/>
      </c>
      <c r="AY54" s="39" t="str">
        <f>Textural!BG60</f>
        <v/>
      </c>
      <c r="AZ54" s="39" t="str">
        <f>Textural!BH60</f>
        <v/>
      </c>
      <c r="BA54" s="39" t="str">
        <f>Textural!BI60</f>
        <v/>
      </c>
      <c r="BB54" s="39" t="str">
        <f>Textural!BJ60</f>
        <v/>
      </c>
      <c r="BC54" s="39" t="str">
        <f>Textural!BK60</f>
        <v/>
      </c>
      <c r="BD54" s="39" t="str">
        <f>Textural!BL60</f>
        <v/>
      </c>
      <c r="BE54" s="39" t="str">
        <f>Textural!BM60</f>
        <v/>
      </c>
      <c r="BF54" s="39" t="str">
        <f>Textural!BN60</f>
        <v/>
      </c>
      <c r="BG54" s="39" t="str">
        <f>Textural!BO60</f>
        <v/>
      </c>
      <c r="BH54" s="39" t="str">
        <f>Textural!BP60</f>
        <v/>
      </c>
      <c r="BI54" s="39" t="str">
        <f>Textural!BQ60</f>
        <v/>
      </c>
      <c r="BJ54" s="39" t="str">
        <f>Textural!BR60</f>
        <v/>
      </c>
      <c r="BK54" s="39" t="str">
        <f>Textural!BS60</f>
        <v/>
      </c>
      <c r="BL54" s="39" t="str">
        <f>Textural!BT60</f>
        <v/>
      </c>
      <c r="BM54" s="39" t="str">
        <f>Textural!BU60</f>
        <v/>
      </c>
      <c r="BN54" s="39" t="str">
        <f>Textural!BV60</f>
        <v/>
      </c>
      <c r="BO54" s="39" t="str">
        <f>Textural!BW60</f>
        <v/>
      </c>
      <c r="BP54" s="39" t="str">
        <f>Textural!BX60</f>
        <v/>
      </c>
      <c r="BQ54" s="39" t="str">
        <f>Textural!BY60</f>
        <v/>
      </c>
      <c r="BR54" s="39" t="str">
        <f>Textural!BZ60</f>
        <v/>
      </c>
      <c r="BS54" s="39" t="str">
        <f>Textural!CA60</f>
        <v/>
      </c>
      <c r="BT54" s="39" t="str">
        <f>Textural!CB60</f>
        <v/>
      </c>
      <c r="BU54" s="39" t="str">
        <f>Textural!CC60</f>
        <v/>
      </c>
      <c r="BV54" s="39" t="str">
        <f>Textural!CD60</f>
        <v/>
      </c>
      <c r="BW54" s="39" t="str">
        <f>Textural!CE60</f>
        <v/>
      </c>
      <c r="BX54" s="39" t="str">
        <f>Textural!CF60</f>
        <v/>
      </c>
      <c r="BY54" s="39" t="str">
        <f>Textural!CG60</f>
        <v/>
      </c>
      <c r="BZ54" s="39" t="str">
        <f>Textural!CH60</f>
        <v/>
      </c>
      <c r="CA54" s="39" t="str">
        <f>Textural!CI60</f>
        <v/>
      </c>
      <c r="CB54" s="39" t="str">
        <f>Textural!CJ60</f>
        <v/>
      </c>
      <c r="CC54" s="39" t="str">
        <f>Textural!CK60</f>
        <v/>
      </c>
      <c r="CD54" s="39" t="str">
        <f>Textural!CL60</f>
        <v/>
      </c>
      <c r="CE54" s="39" t="str">
        <f>Textural!CM60</f>
        <v/>
      </c>
      <c r="CF54" s="39" t="str">
        <f>Textural!CN60</f>
        <v/>
      </c>
      <c r="CG54" s="39" t="str">
        <f>Textural!CO60</f>
        <v/>
      </c>
      <c r="CH54" s="39" t="str">
        <f>Textural!CP60</f>
        <v/>
      </c>
      <c r="CI54" s="39" t="str">
        <f>Textural!CQ60</f>
        <v/>
      </c>
      <c r="CJ54" s="39" t="str">
        <f>Textural!CR60</f>
        <v/>
      </c>
      <c r="CK54" s="39" t="str">
        <f>Textural!CS60</f>
        <v/>
      </c>
      <c r="CL54" s="39" t="str">
        <f>Textural!CT60</f>
        <v/>
      </c>
      <c r="CM54" s="39" t="str">
        <f>Textural!CU60</f>
        <v/>
      </c>
      <c r="CN54" s="39" t="str">
        <f>Textural!CV60</f>
        <v/>
      </c>
      <c r="CO54" s="39" t="str">
        <f>Textural!CW60</f>
        <v/>
      </c>
      <c r="CP54" s="39" t="str">
        <f>Textural!CX60</f>
        <v/>
      </c>
      <c r="CQ54" s="39" t="str">
        <f>Textural!CY60</f>
        <v/>
      </c>
      <c r="CR54" s="39" t="str">
        <f>Textural!CZ60</f>
        <v/>
      </c>
      <c r="CS54" s="39" t="str">
        <f>Textural!DA60</f>
        <v/>
      </c>
      <c r="CT54" s="39" t="str">
        <f>Textural!DB60</f>
        <v/>
      </c>
      <c r="CU54" s="39" t="str">
        <f>Textural!DC60</f>
        <v/>
      </c>
      <c r="CV54" s="39" t="str">
        <f>Textural!DD60</f>
        <v/>
      </c>
      <c r="CW54" s="39" t="str">
        <f>Textural!DE60</f>
        <v/>
      </c>
      <c r="CX54" s="39" t="str">
        <f>Textural!DF60</f>
        <v/>
      </c>
      <c r="CY54" s="39" t="str">
        <f>Textural!DG60</f>
        <v/>
      </c>
      <c r="CZ54" s="39" t="str">
        <f>Textural!DH60</f>
        <v/>
      </c>
      <c r="DA54" s="39" t="str">
        <f>Textural!DI60</f>
        <v/>
      </c>
      <c r="DB54" s="39" t="str">
        <f>Textural!DJ60</f>
        <v/>
      </c>
      <c r="DC54" s="39" t="str">
        <f>Textural!DK60</f>
        <v/>
      </c>
      <c r="DD54" s="39" t="str">
        <f>Textural!DL60</f>
        <v/>
      </c>
      <c r="DE54" s="39" t="str">
        <f>Textural!DM60</f>
        <v/>
      </c>
      <c r="DF54" s="39" t="str">
        <f>Textural!DN60</f>
        <v/>
      </c>
      <c r="DG54" s="39" t="str">
        <f>Textural!DO60</f>
        <v/>
      </c>
      <c r="DH54" s="39" t="str">
        <f>Textural!DP60</f>
        <v/>
      </c>
      <c r="DI54" s="39" t="str">
        <f>Textural!DQ60</f>
        <v/>
      </c>
      <c r="DJ54" s="39" t="str">
        <f>Textural!DR60</f>
        <v/>
      </c>
      <c r="DK54" s="39" t="str">
        <f>Textural!DS60</f>
        <v/>
      </c>
      <c r="DL54" s="39" t="str">
        <f>Textural!DT60</f>
        <v/>
      </c>
      <c r="DM54" s="39" t="str">
        <f>Textural!DU60</f>
        <v/>
      </c>
      <c r="DN54" s="39" t="str">
        <f>Textural!DV60</f>
        <v/>
      </c>
      <c r="DO54" s="39" t="str">
        <f>Textural!DW60</f>
        <v/>
      </c>
      <c r="DP54" s="39" t="str">
        <f>Textural!DX60</f>
        <v/>
      </c>
      <c r="DQ54" s="39" t="str">
        <f>Textural!DY60</f>
        <v/>
      </c>
      <c r="DR54" s="39" t="str">
        <f>Textural!DZ60</f>
        <v/>
      </c>
      <c r="DS54" s="39" t="str">
        <f>Textural!EA60</f>
        <v/>
      </c>
      <c r="DT54" s="39" t="str">
        <f>Textural!EB60</f>
        <v/>
      </c>
      <c r="DU54" s="39" t="str">
        <f>Textural!EC60</f>
        <v/>
      </c>
      <c r="DV54" s="39" t="str">
        <f>Textural!ED60</f>
        <v/>
      </c>
      <c r="DW54" s="39" t="str">
        <f>Textural!EE60</f>
        <v/>
      </c>
      <c r="DX54" s="39" t="str">
        <f>Textural!EF60</f>
        <v/>
      </c>
      <c r="DY54" s="39" t="str">
        <f>Textural!EG60</f>
        <v/>
      </c>
      <c r="DZ54" s="39" t="str">
        <f>Textural!EH60</f>
        <v/>
      </c>
    </row>
    <row r="55" spans="1:131" x14ac:dyDescent="0.25">
      <c r="A55" s="34">
        <f>IF(B55&gt;Textural!$J$16,0,1)</f>
        <v>0</v>
      </c>
      <c r="B55" s="34">
        <f t="shared" ref="B55:B61" si="33">B54+1</f>
        <v>2</v>
      </c>
      <c r="D55" s="39" t="str">
        <f>Textural!L61</f>
        <v/>
      </c>
      <c r="E55" s="39" t="str">
        <f>Textural!M61</f>
        <v/>
      </c>
      <c r="F55" s="39" t="str">
        <f>Textural!N61</f>
        <v/>
      </c>
      <c r="G55" s="39" t="str">
        <f>Textural!O61</f>
        <v/>
      </c>
      <c r="H55" s="39" t="str">
        <f>Textural!P61</f>
        <v/>
      </c>
      <c r="I55" s="39" t="str">
        <f>Textural!Q61</f>
        <v/>
      </c>
      <c r="J55" s="39" t="str">
        <f>Textural!R61</f>
        <v/>
      </c>
      <c r="K55" s="39" t="str">
        <f>Textural!S61</f>
        <v/>
      </c>
      <c r="L55" s="39" t="str">
        <f>Textural!T61</f>
        <v/>
      </c>
      <c r="M55" s="39" t="str">
        <f>Textural!U61</f>
        <v/>
      </c>
      <c r="N55" s="39" t="str">
        <f>Textural!V61</f>
        <v/>
      </c>
      <c r="O55" s="39" t="str">
        <f>Textural!W61</f>
        <v/>
      </c>
      <c r="P55" s="39" t="str">
        <f>Textural!X61</f>
        <v/>
      </c>
      <c r="Q55" s="39" t="str">
        <f>Textural!Y61</f>
        <v/>
      </c>
      <c r="R55" s="39" t="str">
        <f>Textural!Z61</f>
        <v/>
      </c>
      <c r="S55" s="39" t="str">
        <f>Textural!AA61</f>
        <v/>
      </c>
      <c r="T55" s="39" t="str">
        <f>Textural!AB61</f>
        <v/>
      </c>
      <c r="U55" s="39" t="str">
        <f>Textural!AC61</f>
        <v/>
      </c>
      <c r="V55" s="39" t="str">
        <f>Textural!AD61</f>
        <v/>
      </c>
      <c r="W55" s="39" t="str">
        <f>Textural!AE61</f>
        <v/>
      </c>
      <c r="X55" s="39" t="str">
        <f>Textural!AF61</f>
        <v/>
      </c>
      <c r="Y55" s="39" t="str">
        <f>Textural!AG61</f>
        <v/>
      </c>
      <c r="Z55" s="39" t="str">
        <f>Textural!AH61</f>
        <v/>
      </c>
      <c r="AA55" s="39" t="str">
        <f>Textural!AI61</f>
        <v/>
      </c>
      <c r="AB55" s="39" t="str">
        <f>Textural!AJ61</f>
        <v/>
      </c>
      <c r="AC55" s="39" t="str">
        <f>Textural!AK61</f>
        <v/>
      </c>
      <c r="AD55" s="39" t="str">
        <f>Textural!AL61</f>
        <v/>
      </c>
      <c r="AE55" s="39" t="str">
        <f>Textural!AM61</f>
        <v/>
      </c>
      <c r="AF55" s="39" t="str">
        <f>Textural!AN61</f>
        <v/>
      </c>
      <c r="AG55" s="39" t="str">
        <f>Textural!AO61</f>
        <v/>
      </c>
      <c r="AH55" s="39" t="str">
        <f>Textural!AP61</f>
        <v/>
      </c>
      <c r="AI55" s="39" t="str">
        <f>Textural!AQ61</f>
        <v/>
      </c>
      <c r="AJ55" s="39" t="str">
        <f>Textural!AR61</f>
        <v/>
      </c>
      <c r="AK55" s="39" t="str">
        <f>Textural!AS61</f>
        <v/>
      </c>
      <c r="AL55" s="39" t="str">
        <f>Textural!AT61</f>
        <v/>
      </c>
      <c r="AM55" s="39" t="str">
        <f>Textural!AU61</f>
        <v/>
      </c>
      <c r="AN55" s="39" t="str">
        <f>Textural!AV61</f>
        <v/>
      </c>
      <c r="AO55" s="39" t="str">
        <f>Textural!AW61</f>
        <v/>
      </c>
      <c r="AP55" s="39" t="str">
        <f>Textural!AX61</f>
        <v/>
      </c>
      <c r="AQ55" s="39" t="str">
        <f>Textural!AY61</f>
        <v/>
      </c>
      <c r="AR55" s="39" t="str">
        <f>Textural!AZ61</f>
        <v/>
      </c>
      <c r="AS55" s="39" t="str">
        <f>Textural!BA61</f>
        <v/>
      </c>
      <c r="AT55" s="39" t="str">
        <f>Textural!BB61</f>
        <v/>
      </c>
      <c r="AU55" s="39" t="str">
        <f>Textural!BC61</f>
        <v/>
      </c>
      <c r="AV55" s="39" t="str">
        <f>Textural!BD61</f>
        <v/>
      </c>
      <c r="AW55" s="39" t="str">
        <f>Textural!BE61</f>
        <v/>
      </c>
      <c r="AX55" s="39" t="str">
        <f>Textural!BF61</f>
        <v/>
      </c>
      <c r="AY55" s="39" t="str">
        <f>Textural!BG61</f>
        <v/>
      </c>
      <c r="AZ55" s="39" t="str">
        <f>Textural!BH61</f>
        <v/>
      </c>
      <c r="BA55" s="39" t="str">
        <f>Textural!BI61</f>
        <v/>
      </c>
      <c r="BB55" s="39" t="str">
        <f>Textural!BJ61</f>
        <v/>
      </c>
      <c r="BC55" s="39" t="str">
        <f>Textural!BK61</f>
        <v/>
      </c>
      <c r="BD55" s="39" t="str">
        <f>Textural!BL61</f>
        <v/>
      </c>
      <c r="BE55" s="39" t="str">
        <f>Textural!BM61</f>
        <v/>
      </c>
      <c r="BF55" s="39" t="str">
        <f>Textural!BN61</f>
        <v/>
      </c>
      <c r="BG55" s="39" t="str">
        <f>Textural!BO61</f>
        <v/>
      </c>
      <c r="BH55" s="39" t="str">
        <f>Textural!BP61</f>
        <v/>
      </c>
      <c r="BI55" s="39" t="str">
        <f>Textural!BQ61</f>
        <v/>
      </c>
      <c r="BJ55" s="39" t="str">
        <f>Textural!BR61</f>
        <v/>
      </c>
      <c r="BK55" s="39" t="str">
        <f>Textural!BS61</f>
        <v/>
      </c>
      <c r="BL55" s="39" t="str">
        <f>Textural!BT61</f>
        <v/>
      </c>
      <c r="BM55" s="39" t="str">
        <f>Textural!BU61</f>
        <v/>
      </c>
      <c r="BN55" s="39" t="str">
        <f>Textural!BV61</f>
        <v/>
      </c>
      <c r="BO55" s="39" t="str">
        <f>Textural!BW61</f>
        <v/>
      </c>
      <c r="BP55" s="39" t="str">
        <f>Textural!BX61</f>
        <v/>
      </c>
      <c r="BQ55" s="39" t="str">
        <f>Textural!BY61</f>
        <v/>
      </c>
      <c r="BR55" s="39" t="str">
        <f>Textural!BZ61</f>
        <v/>
      </c>
      <c r="BS55" s="39" t="str">
        <f>Textural!CA61</f>
        <v/>
      </c>
      <c r="BT55" s="39" t="str">
        <f>Textural!CB61</f>
        <v/>
      </c>
      <c r="BU55" s="39" t="str">
        <f>Textural!CC61</f>
        <v/>
      </c>
      <c r="BV55" s="39" t="str">
        <f>Textural!CD61</f>
        <v/>
      </c>
      <c r="BW55" s="39" t="str">
        <f>Textural!CE61</f>
        <v/>
      </c>
      <c r="BX55" s="39" t="str">
        <f>Textural!CF61</f>
        <v/>
      </c>
      <c r="BY55" s="39" t="str">
        <f>Textural!CG61</f>
        <v/>
      </c>
      <c r="BZ55" s="39" t="str">
        <f>Textural!CH61</f>
        <v/>
      </c>
      <c r="CA55" s="39" t="str">
        <f>Textural!CI61</f>
        <v/>
      </c>
      <c r="CB55" s="39" t="str">
        <f>Textural!CJ61</f>
        <v/>
      </c>
      <c r="CC55" s="39" t="str">
        <f>Textural!CK61</f>
        <v/>
      </c>
      <c r="CD55" s="39" t="str">
        <f>Textural!CL61</f>
        <v/>
      </c>
      <c r="CE55" s="39" t="str">
        <f>Textural!CM61</f>
        <v/>
      </c>
      <c r="CF55" s="39" t="str">
        <f>Textural!CN61</f>
        <v/>
      </c>
      <c r="CG55" s="39" t="str">
        <f>Textural!CO61</f>
        <v/>
      </c>
      <c r="CH55" s="39" t="str">
        <f>Textural!CP61</f>
        <v/>
      </c>
      <c r="CI55" s="39" t="str">
        <f>Textural!CQ61</f>
        <v/>
      </c>
      <c r="CJ55" s="39" t="str">
        <f>Textural!CR61</f>
        <v/>
      </c>
      <c r="CK55" s="39" t="str">
        <f>Textural!CS61</f>
        <v/>
      </c>
      <c r="CL55" s="39" t="str">
        <f>Textural!CT61</f>
        <v/>
      </c>
      <c r="CM55" s="39" t="str">
        <f>Textural!CU61</f>
        <v/>
      </c>
      <c r="CN55" s="39" t="str">
        <f>Textural!CV61</f>
        <v/>
      </c>
      <c r="CO55" s="39" t="str">
        <f>Textural!CW61</f>
        <v/>
      </c>
      <c r="CP55" s="39" t="str">
        <f>Textural!CX61</f>
        <v/>
      </c>
      <c r="CQ55" s="39" t="str">
        <f>Textural!CY61</f>
        <v/>
      </c>
      <c r="CR55" s="39" t="str">
        <f>Textural!CZ61</f>
        <v/>
      </c>
      <c r="CS55" s="39" t="str">
        <f>Textural!DA61</f>
        <v/>
      </c>
      <c r="CT55" s="39" t="str">
        <f>Textural!DB61</f>
        <v/>
      </c>
      <c r="CU55" s="39" t="str">
        <f>Textural!DC61</f>
        <v/>
      </c>
      <c r="CV55" s="39" t="str">
        <f>Textural!DD61</f>
        <v/>
      </c>
      <c r="CW55" s="39" t="str">
        <f>Textural!DE61</f>
        <v/>
      </c>
      <c r="CX55" s="39" t="str">
        <f>Textural!DF61</f>
        <v/>
      </c>
      <c r="CY55" s="39" t="str">
        <f>Textural!DG61</f>
        <v/>
      </c>
      <c r="CZ55" s="39" t="str">
        <f>Textural!DH61</f>
        <v/>
      </c>
      <c r="DA55" s="39" t="str">
        <f>Textural!DI61</f>
        <v/>
      </c>
      <c r="DB55" s="39" t="str">
        <f>Textural!DJ61</f>
        <v/>
      </c>
      <c r="DC55" s="39" t="str">
        <f>Textural!DK61</f>
        <v/>
      </c>
      <c r="DD55" s="39" t="str">
        <f>Textural!DL61</f>
        <v/>
      </c>
      <c r="DE55" s="39" t="str">
        <f>Textural!DM61</f>
        <v/>
      </c>
      <c r="DF55" s="39" t="str">
        <f>Textural!DN61</f>
        <v/>
      </c>
      <c r="DG55" s="39" t="str">
        <f>Textural!DO61</f>
        <v/>
      </c>
      <c r="DH55" s="39" t="str">
        <f>Textural!DP61</f>
        <v/>
      </c>
      <c r="DI55" s="39" t="str">
        <f>Textural!DQ61</f>
        <v/>
      </c>
      <c r="DJ55" s="39" t="str">
        <f>Textural!DR61</f>
        <v/>
      </c>
      <c r="DK55" s="39" t="str">
        <f>Textural!DS61</f>
        <v/>
      </c>
      <c r="DL55" s="39" t="str">
        <f>Textural!DT61</f>
        <v/>
      </c>
      <c r="DM55" s="39" t="str">
        <f>Textural!DU61</f>
        <v/>
      </c>
      <c r="DN55" s="39" t="str">
        <f>Textural!DV61</f>
        <v/>
      </c>
      <c r="DO55" s="39" t="str">
        <f>Textural!DW61</f>
        <v/>
      </c>
      <c r="DP55" s="39" t="str">
        <f>Textural!DX61</f>
        <v/>
      </c>
      <c r="DQ55" s="39" t="str">
        <f>Textural!DY61</f>
        <v/>
      </c>
      <c r="DR55" s="39" t="str">
        <f>Textural!DZ61</f>
        <v/>
      </c>
      <c r="DS55" s="39" t="str">
        <f>Textural!EA61</f>
        <v/>
      </c>
      <c r="DT55" s="39" t="str">
        <f>Textural!EB61</f>
        <v/>
      </c>
      <c r="DU55" s="39" t="str">
        <f>Textural!EC61</f>
        <v/>
      </c>
      <c r="DV55" s="39" t="str">
        <f>Textural!ED61</f>
        <v/>
      </c>
      <c r="DW55" s="39" t="str">
        <f>Textural!EE61</f>
        <v/>
      </c>
      <c r="DX55" s="39" t="str">
        <f>Textural!EF61</f>
        <v/>
      </c>
      <c r="DY55" s="39" t="str">
        <f>Textural!EG61</f>
        <v/>
      </c>
      <c r="DZ55" s="39" t="str">
        <f>Textural!EH61</f>
        <v/>
      </c>
    </row>
    <row r="56" spans="1:131" x14ac:dyDescent="0.25">
      <c r="A56" s="34">
        <f>IF(B56&gt;Textural!$J$16,0,1)</f>
        <v>0</v>
      </c>
      <c r="B56" s="34">
        <f t="shared" si="33"/>
        <v>3</v>
      </c>
      <c r="D56" s="39" t="str">
        <f>Textural!L62</f>
        <v/>
      </c>
      <c r="E56" s="39" t="str">
        <f>Textural!M62</f>
        <v/>
      </c>
      <c r="F56" s="39" t="str">
        <f>Textural!N62</f>
        <v/>
      </c>
      <c r="G56" s="39" t="str">
        <f>Textural!O62</f>
        <v/>
      </c>
      <c r="H56" s="39" t="str">
        <f>Textural!P62</f>
        <v/>
      </c>
      <c r="I56" s="39" t="str">
        <f>Textural!Q62</f>
        <v/>
      </c>
      <c r="J56" s="39" t="str">
        <f>Textural!R62</f>
        <v/>
      </c>
      <c r="K56" s="39" t="str">
        <f>Textural!S62</f>
        <v/>
      </c>
      <c r="L56" s="39" t="str">
        <f>Textural!T62</f>
        <v/>
      </c>
      <c r="M56" s="39" t="str">
        <f>Textural!U62</f>
        <v/>
      </c>
      <c r="N56" s="39" t="str">
        <f>Textural!V62</f>
        <v/>
      </c>
      <c r="O56" s="39" t="str">
        <f>Textural!W62</f>
        <v/>
      </c>
      <c r="P56" s="39" t="str">
        <f>Textural!X62</f>
        <v/>
      </c>
      <c r="Q56" s="39" t="str">
        <f>Textural!Y62</f>
        <v/>
      </c>
      <c r="R56" s="39" t="str">
        <f>Textural!Z62</f>
        <v/>
      </c>
      <c r="S56" s="39" t="str">
        <f>Textural!AA62</f>
        <v/>
      </c>
      <c r="T56" s="39" t="str">
        <f>Textural!AB62</f>
        <v/>
      </c>
      <c r="U56" s="39" t="str">
        <f>Textural!AC62</f>
        <v/>
      </c>
      <c r="V56" s="39" t="str">
        <f>Textural!AD62</f>
        <v/>
      </c>
      <c r="W56" s="39" t="str">
        <f>Textural!AE62</f>
        <v/>
      </c>
      <c r="X56" s="39" t="str">
        <f>Textural!AF62</f>
        <v/>
      </c>
      <c r="Y56" s="39" t="str">
        <f>Textural!AG62</f>
        <v/>
      </c>
      <c r="Z56" s="39" t="str">
        <f>Textural!AH62</f>
        <v/>
      </c>
      <c r="AA56" s="39" t="str">
        <f>Textural!AI62</f>
        <v/>
      </c>
      <c r="AB56" s="39" t="str">
        <f>Textural!AJ62</f>
        <v/>
      </c>
      <c r="AC56" s="39" t="str">
        <f>Textural!AK62</f>
        <v/>
      </c>
      <c r="AD56" s="39" t="str">
        <f>Textural!AL62</f>
        <v/>
      </c>
      <c r="AE56" s="39" t="str">
        <f>Textural!AM62</f>
        <v/>
      </c>
      <c r="AF56" s="39" t="str">
        <f>Textural!AN62</f>
        <v/>
      </c>
      <c r="AG56" s="39" t="str">
        <f>Textural!AO62</f>
        <v/>
      </c>
      <c r="AH56" s="39" t="str">
        <f>Textural!AP62</f>
        <v/>
      </c>
      <c r="AI56" s="39" t="str">
        <f>Textural!AQ62</f>
        <v/>
      </c>
      <c r="AJ56" s="39" t="str">
        <f>Textural!AR62</f>
        <v/>
      </c>
      <c r="AK56" s="39" t="str">
        <f>Textural!AS62</f>
        <v/>
      </c>
      <c r="AL56" s="39" t="str">
        <f>Textural!AT62</f>
        <v/>
      </c>
      <c r="AM56" s="39" t="str">
        <f>Textural!AU62</f>
        <v/>
      </c>
      <c r="AN56" s="39" t="str">
        <f>Textural!AV62</f>
        <v/>
      </c>
      <c r="AO56" s="39" t="str">
        <f>Textural!AW62</f>
        <v/>
      </c>
      <c r="AP56" s="39" t="str">
        <f>Textural!AX62</f>
        <v/>
      </c>
      <c r="AQ56" s="39" t="str">
        <f>Textural!AY62</f>
        <v/>
      </c>
      <c r="AR56" s="39" t="str">
        <f>Textural!AZ62</f>
        <v/>
      </c>
      <c r="AS56" s="39" t="str">
        <f>Textural!BA62</f>
        <v/>
      </c>
      <c r="AT56" s="39" t="str">
        <f>Textural!BB62</f>
        <v/>
      </c>
      <c r="AU56" s="39" t="str">
        <f>Textural!BC62</f>
        <v/>
      </c>
      <c r="AV56" s="39" t="str">
        <f>Textural!BD62</f>
        <v/>
      </c>
      <c r="AW56" s="39" t="str">
        <f>Textural!BE62</f>
        <v/>
      </c>
      <c r="AX56" s="39" t="str">
        <f>Textural!BF62</f>
        <v/>
      </c>
      <c r="AY56" s="39" t="str">
        <f>Textural!BG62</f>
        <v/>
      </c>
      <c r="AZ56" s="39" t="str">
        <f>Textural!BH62</f>
        <v/>
      </c>
      <c r="BA56" s="39" t="str">
        <f>Textural!BI62</f>
        <v/>
      </c>
      <c r="BB56" s="39" t="str">
        <f>Textural!BJ62</f>
        <v/>
      </c>
      <c r="BC56" s="39" t="str">
        <f>Textural!BK62</f>
        <v/>
      </c>
      <c r="BD56" s="39" t="str">
        <f>Textural!BL62</f>
        <v/>
      </c>
      <c r="BE56" s="39" t="str">
        <f>Textural!BM62</f>
        <v/>
      </c>
      <c r="BF56" s="39" t="str">
        <f>Textural!BN62</f>
        <v/>
      </c>
      <c r="BG56" s="39" t="str">
        <f>Textural!BO62</f>
        <v/>
      </c>
      <c r="BH56" s="39" t="str">
        <f>Textural!BP62</f>
        <v/>
      </c>
      <c r="BI56" s="39" t="str">
        <f>Textural!BQ62</f>
        <v/>
      </c>
      <c r="BJ56" s="39" t="str">
        <f>Textural!BR62</f>
        <v/>
      </c>
      <c r="BK56" s="39" t="str">
        <f>Textural!BS62</f>
        <v/>
      </c>
      <c r="BL56" s="39" t="str">
        <f>Textural!BT62</f>
        <v/>
      </c>
      <c r="BM56" s="39" t="str">
        <f>Textural!BU62</f>
        <v/>
      </c>
      <c r="BN56" s="39" t="str">
        <f>Textural!BV62</f>
        <v/>
      </c>
      <c r="BO56" s="39" t="str">
        <f>Textural!BW62</f>
        <v/>
      </c>
      <c r="BP56" s="39" t="str">
        <f>Textural!BX62</f>
        <v/>
      </c>
      <c r="BQ56" s="39" t="str">
        <f>Textural!BY62</f>
        <v/>
      </c>
      <c r="BR56" s="39" t="str">
        <f>Textural!BZ62</f>
        <v/>
      </c>
      <c r="BS56" s="39" t="str">
        <f>Textural!CA62</f>
        <v/>
      </c>
      <c r="BT56" s="39" t="str">
        <f>Textural!CB62</f>
        <v/>
      </c>
      <c r="BU56" s="39" t="str">
        <f>Textural!CC62</f>
        <v/>
      </c>
      <c r="BV56" s="39" t="str">
        <f>Textural!CD62</f>
        <v/>
      </c>
      <c r="BW56" s="39" t="str">
        <f>Textural!CE62</f>
        <v/>
      </c>
      <c r="BX56" s="39" t="str">
        <f>Textural!CF62</f>
        <v/>
      </c>
      <c r="BY56" s="39" t="str">
        <f>Textural!CG62</f>
        <v/>
      </c>
      <c r="BZ56" s="39" t="str">
        <f>Textural!CH62</f>
        <v/>
      </c>
      <c r="CA56" s="39" t="str">
        <f>Textural!CI62</f>
        <v/>
      </c>
      <c r="CB56" s="39" t="str">
        <f>Textural!CJ62</f>
        <v/>
      </c>
      <c r="CC56" s="39" t="str">
        <f>Textural!CK62</f>
        <v/>
      </c>
      <c r="CD56" s="39" t="str">
        <f>Textural!CL62</f>
        <v/>
      </c>
      <c r="CE56" s="39" t="str">
        <f>Textural!CM62</f>
        <v/>
      </c>
      <c r="CF56" s="39" t="str">
        <f>Textural!CN62</f>
        <v/>
      </c>
      <c r="CG56" s="39" t="str">
        <f>Textural!CO62</f>
        <v/>
      </c>
      <c r="CH56" s="39" t="str">
        <f>Textural!CP62</f>
        <v/>
      </c>
      <c r="CI56" s="39" t="str">
        <f>Textural!CQ62</f>
        <v/>
      </c>
      <c r="CJ56" s="39" t="str">
        <f>Textural!CR62</f>
        <v/>
      </c>
      <c r="CK56" s="39" t="str">
        <f>Textural!CS62</f>
        <v/>
      </c>
      <c r="CL56" s="39" t="str">
        <f>Textural!CT62</f>
        <v/>
      </c>
      <c r="CM56" s="39" t="str">
        <f>Textural!CU62</f>
        <v/>
      </c>
      <c r="CN56" s="39" t="str">
        <f>Textural!CV62</f>
        <v/>
      </c>
      <c r="CO56" s="39" t="str">
        <f>Textural!CW62</f>
        <v/>
      </c>
      <c r="CP56" s="39" t="str">
        <f>Textural!CX62</f>
        <v/>
      </c>
      <c r="CQ56" s="39" t="str">
        <f>Textural!CY62</f>
        <v/>
      </c>
      <c r="CR56" s="39" t="str">
        <f>Textural!CZ62</f>
        <v/>
      </c>
      <c r="CS56" s="39" t="str">
        <f>Textural!DA62</f>
        <v/>
      </c>
      <c r="CT56" s="39" t="str">
        <f>Textural!DB62</f>
        <v/>
      </c>
      <c r="CU56" s="39" t="str">
        <f>Textural!DC62</f>
        <v/>
      </c>
      <c r="CV56" s="39" t="str">
        <f>Textural!DD62</f>
        <v/>
      </c>
      <c r="CW56" s="39" t="str">
        <f>Textural!DE62</f>
        <v/>
      </c>
      <c r="CX56" s="39" t="str">
        <f>Textural!DF62</f>
        <v/>
      </c>
      <c r="CY56" s="39" t="str">
        <f>Textural!DG62</f>
        <v/>
      </c>
      <c r="CZ56" s="39" t="str">
        <f>Textural!DH62</f>
        <v/>
      </c>
      <c r="DA56" s="39" t="str">
        <f>Textural!DI62</f>
        <v/>
      </c>
      <c r="DB56" s="39" t="str">
        <f>Textural!DJ62</f>
        <v/>
      </c>
      <c r="DC56" s="39" t="str">
        <f>Textural!DK62</f>
        <v/>
      </c>
      <c r="DD56" s="39" t="str">
        <f>Textural!DL62</f>
        <v/>
      </c>
      <c r="DE56" s="39" t="str">
        <f>Textural!DM62</f>
        <v/>
      </c>
      <c r="DF56" s="39" t="str">
        <f>Textural!DN62</f>
        <v/>
      </c>
      <c r="DG56" s="39" t="str">
        <f>Textural!DO62</f>
        <v/>
      </c>
      <c r="DH56" s="39" t="str">
        <f>Textural!DP62</f>
        <v/>
      </c>
      <c r="DI56" s="39" t="str">
        <f>Textural!DQ62</f>
        <v/>
      </c>
      <c r="DJ56" s="39" t="str">
        <f>Textural!DR62</f>
        <v/>
      </c>
      <c r="DK56" s="39" t="str">
        <f>Textural!DS62</f>
        <v/>
      </c>
      <c r="DL56" s="39" t="str">
        <f>Textural!DT62</f>
        <v/>
      </c>
      <c r="DM56" s="39" t="str">
        <f>Textural!DU62</f>
        <v/>
      </c>
      <c r="DN56" s="39" t="str">
        <f>Textural!DV62</f>
        <v/>
      </c>
      <c r="DO56" s="39" t="str">
        <f>Textural!DW62</f>
        <v/>
      </c>
      <c r="DP56" s="39" t="str">
        <f>Textural!DX62</f>
        <v/>
      </c>
      <c r="DQ56" s="39" t="str">
        <f>Textural!DY62</f>
        <v/>
      </c>
      <c r="DR56" s="39" t="str">
        <f>Textural!DZ62</f>
        <v/>
      </c>
      <c r="DS56" s="39" t="str">
        <f>Textural!EA62</f>
        <v/>
      </c>
      <c r="DT56" s="39" t="str">
        <f>Textural!EB62</f>
        <v/>
      </c>
      <c r="DU56" s="39" t="str">
        <f>Textural!EC62</f>
        <v/>
      </c>
      <c r="DV56" s="39" t="str">
        <f>Textural!ED62</f>
        <v/>
      </c>
      <c r="DW56" s="39" t="str">
        <f>Textural!EE62</f>
        <v/>
      </c>
      <c r="DX56" s="39" t="str">
        <f>Textural!EF62</f>
        <v/>
      </c>
      <c r="DY56" s="39" t="str">
        <f>Textural!EG62</f>
        <v/>
      </c>
      <c r="DZ56" s="39" t="str">
        <f>Textural!EH62</f>
        <v/>
      </c>
    </row>
    <row r="57" spans="1:131" x14ac:dyDescent="0.25">
      <c r="A57" s="34">
        <f>IF(B57&gt;Textural!$J$16,0,1)</f>
        <v>0</v>
      </c>
      <c r="B57" s="34">
        <f t="shared" si="33"/>
        <v>4</v>
      </c>
      <c r="D57" s="39" t="str">
        <f>Textural!L63</f>
        <v/>
      </c>
      <c r="E57" s="39" t="str">
        <f>Textural!M63</f>
        <v/>
      </c>
      <c r="F57" s="39" t="str">
        <f>Textural!N63</f>
        <v/>
      </c>
      <c r="G57" s="39" t="str">
        <f>Textural!O63</f>
        <v/>
      </c>
      <c r="H57" s="39" t="str">
        <f>Textural!P63</f>
        <v/>
      </c>
      <c r="I57" s="39" t="str">
        <f>Textural!Q63</f>
        <v/>
      </c>
      <c r="J57" s="39" t="str">
        <f>Textural!R63</f>
        <v/>
      </c>
      <c r="K57" s="39" t="str">
        <f>Textural!S63</f>
        <v/>
      </c>
      <c r="L57" s="39" t="str">
        <f>Textural!T63</f>
        <v/>
      </c>
      <c r="M57" s="39" t="str">
        <f>Textural!U63</f>
        <v/>
      </c>
      <c r="N57" s="39" t="str">
        <f>Textural!V63</f>
        <v/>
      </c>
      <c r="O57" s="39" t="str">
        <f>Textural!W63</f>
        <v/>
      </c>
      <c r="P57" s="39" t="str">
        <f>Textural!X63</f>
        <v/>
      </c>
      <c r="Q57" s="39" t="str">
        <f>Textural!Y63</f>
        <v/>
      </c>
      <c r="R57" s="39" t="str">
        <f>Textural!Z63</f>
        <v/>
      </c>
      <c r="S57" s="39" t="str">
        <f>Textural!AA63</f>
        <v/>
      </c>
      <c r="T57" s="39" t="str">
        <f>Textural!AB63</f>
        <v/>
      </c>
      <c r="U57" s="39" t="str">
        <f>Textural!AC63</f>
        <v/>
      </c>
      <c r="V57" s="39" t="str">
        <f>Textural!AD63</f>
        <v/>
      </c>
      <c r="W57" s="39" t="str">
        <f>Textural!AE63</f>
        <v/>
      </c>
      <c r="X57" s="39" t="str">
        <f>Textural!AF63</f>
        <v/>
      </c>
      <c r="Y57" s="39" t="str">
        <f>Textural!AG63</f>
        <v/>
      </c>
      <c r="Z57" s="39" t="str">
        <f>Textural!AH63</f>
        <v/>
      </c>
      <c r="AA57" s="39" t="str">
        <f>Textural!AI63</f>
        <v/>
      </c>
      <c r="AB57" s="39" t="str">
        <f>Textural!AJ63</f>
        <v/>
      </c>
      <c r="AC57" s="39" t="str">
        <f>Textural!AK63</f>
        <v/>
      </c>
      <c r="AD57" s="39" t="str">
        <f>Textural!AL63</f>
        <v/>
      </c>
      <c r="AE57" s="39" t="str">
        <f>Textural!AM63</f>
        <v/>
      </c>
      <c r="AF57" s="39" t="str">
        <f>Textural!AN63</f>
        <v/>
      </c>
      <c r="AG57" s="39" t="str">
        <f>Textural!AO63</f>
        <v/>
      </c>
      <c r="AH57" s="39" t="str">
        <f>Textural!AP63</f>
        <v/>
      </c>
      <c r="AI57" s="39" t="str">
        <f>Textural!AQ63</f>
        <v/>
      </c>
      <c r="AJ57" s="39" t="str">
        <f>Textural!AR63</f>
        <v/>
      </c>
      <c r="AK57" s="39" t="str">
        <f>Textural!AS63</f>
        <v/>
      </c>
      <c r="AL57" s="39" t="str">
        <f>Textural!AT63</f>
        <v/>
      </c>
      <c r="AM57" s="39" t="str">
        <f>Textural!AU63</f>
        <v/>
      </c>
      <c r="AN57" s="39" t="str">
        <f>Textural!AV63</f>
        <v/>
      </c>
      <c r="AO57" s="39" t="str">
        <f>Textural!AW63</f>
        <v/>
      </c>
      <c r="AP57" s="39" t="str">
        <f>Textural!AX63</f>
        <v/>
      </c>
      <c r="AQ57" s="39" t="str">
        <f>Textural!AY63</f>
        <v/>
      </c>
      <c r="AR57" s="39" t="str">
        <f>Textural!AZ63</f>
        <v/>
      </c>
      <c r="AS57" s="39" t="str">
        <f>Textural!BA63</f>
        <v/>
      </c>
      <c r="AT57" s="39" t="str">
        <f>Textural!BB63</f>
        <v/>
      </c>
      <c r="AU57" s="39" t="str">
        <f>Textural!BC63</f>
        <v/>
      </c>
      <c r="AV57" s="39" t="str">
        <f>Textural!BD63</f>
        <v/>
      </c>
      <c r="AW57" s="39" t="str">
        <f>Textural!BE63</f>
        <v/>
      </c>
      <c r="AX57" s="39" t="str">
        <f>Textural!BF63</f>
        <v/>
      </c>
      <c r="AY57" s="39" t="str">
        <f>Textural!BG63</f>
        <v/>
      </c>
      <c r="AZ57" s="39" t="str">
        <f>Textural!BH63</f>
        <v/>
      </c>
      <c r="BA57" s="39" t="str">
        <f>Textural!BI63</f>
        <v/>
      </c>
      <c r="BB57" s="39" t="str">
        <f>Textural!BJ63</f>
        <v/>
      </c>
      <c r="BC57" s="39" t="str">
        <f>Textural!BK63</f>
        <v/>
      </c>
      <c r="BD57" s="39" t="str">
        <f>Textural!BL63</f>
        <v/>
      </c>
      <c r="BE57" s="39" t="str">
        <f>Textural!BM63</f>
        <v/>
      </c>
      <c r="BF57" s="39" t="str">
        <f>Textural!BN63</f>
        <v/>
      </c>
      <c r="BG57" s="39" t="str">
        <f>Textural!BO63</f>
        <v/>
      </c>
      <c r="BH57" s="39" t="str">
        <f>Textural!BP63</f>
        <v/>
      </c>
      <c r="BI57" s="39" t="str">
        <f>Textural!BQ63</f>
        <v/>
      </c>
      <c r="BJ57" s="39" t="str">
        <f>Textural!BR63</f>
        <v/>
      </c>
      <c r="BK57" s="39" t="str">
        <f>Textural!BS63</f>
        <v/>
      </c>
      <c r="BL57" s="39" t="str">
        <f>Textural!BT63</f>
        <v/>
      </c>
      <c r="BM57" s="39" t="str">
        <f>Textural!BU63</f>
        <v/>
      </c>
      <c r="BN57" s="39" t="str">
        <f>Textural!BV63</f>
        <v/>
      </c>
      <c r="BO57" s="39" t="str">
        <f>Textural!BW63</f>
        <v/>
      </c>
      <c r="BP57" s="39" t="str">
        <f>Textural!BX63</f>
        <v/>
      </c>
      <c r="BQ57" s="39" t="str">
        <f>Textural!BY63</f>
        <v/>
      </c>
      <c r="BR57" s="39" t="str">
        <f>Textural!BZ63</f>
        <v/>
      </c>
      <c r="BS57" s="39" t="str">
        <f>Textural!CA63</f>
        <v/>
      </c>
      <c r="BT57" s="39" t="str">
        <f>Textural!CB63</f>
        <v/>
      </c>
      <c r="BU57" s="39" t="str">
        <f>Textural!CC63</f>
        <v/>
      </c>
      <c r="BV57" s="39" t="str">
        <f>Textural!CD63</f>
        <v/>
      </c>
      <c r="BW57" s="39" t="str">
        <f>Textural!CE63</f>
        <v/>
      </c>
      <c r="BX57" s="39" t="str">
        <f>Textural!CF63</f>
        <v/>
      </c>
      <c r="BY57" s="39" t="str">
        <f>Textural!CG63</f>
        <v/>
      </c>
      <c r="BZ57" s="39" t="str">
        <f>Textural!CH63</f>
        <v/>
      </c>
      <c r="CA57" s="39" t="str">
        <f>Textural!CI63</f>
        <v/>
      </c>
      <c r="CB57" s="39" t="str">
        <f>Textural!CJ63</f>
        <v/>
      </c>
      <c r="CC57" s="39" t="str">
        <f>Textural!CK63</f>
        <v/>
      </c>
      <c r="CD57" s="39" t="str">
        <f>Textural!CL63</f>
        <v/>
      </c>
      <c r="CE57" s="39" t="str">
        <f>Textural!CM63</f>
        <v/>
      </c>
      <c r="CF57" s="39" t="str">
        <f>Textural!CN63</f>
        <v/>
      </c>
      <c r="CG57" s="39" t="str">
        <f>Textural!CO63</f>
        <v/>
      </c>
      <c r="CH57" s="39" t="str">
        <f>Textural!CP63</f>
        <v/>
      </c>
      <c r="CI57" s="39" t="str">
        <f>Textural!CQ63</f>
        <v/>
      </c>
      <c r="CJ57" s="39" t="str">
        <f>Textural!CR63</f>
        <v/>
      </c>
      <c r="CK57" s="39" t="str">
        <f>Textural!CS63</f>
        <v/>
      </c>
      <c r="CL57" s="39" t="str">
        <f>Textural!CT63</f>
        <v/>
      </c>
      <c r="CM57" s="39" t="str">
        <f>Textural!CU63</f>
        <v/>
      </c>
      <c r="CN57" s="39" t="str">
        <f>Textural!CV63</f>
        <v/>
      </c>
      <c r="CO57" s="39" t="str">
        <f>Textural!CW63</f>
        <v/>
      </c>
      <c r="CP57" s="39" t="str">
        <f>Textural!CX63</f>
        <v/>
      </c>
      <c r="CQ57" s="39" t="str">
        <f>Textural!CY63</f>
        <v/>
      </c>
      <c r="CR57" s="39" t="str">
        <f>Textural!CZ63</f>
        <v/>
      </c>
      <c r="CS57" s="39" t="str">
        <f>Textural!DA63</f>
        <v/>
      </c>
      <c r="CT57" s="39" t="str">
        <f>Textural!DB63</f>
        <v/>
      </c>
      <c r="CU57" s="39" t="str">
        <f>Textural!DC63</f>
        <v/>
      </c>
      <c r="CV57" s="39" t="str">
        <f>Textural!DD63</f>
        <v/>
      </c>
      <c r="CW57" s="39" t="str">
        <f>Textural!DE63</f>
        <v/>
      </c>
      <c r="CX57" s="39" t="str">
        <f>Textural!DF63</f>
        <v/>
      </c>
      <c r="CY57" s="39" t="str">
        <f>Textural!DG63</f>
        <v/>
      </c>
      <c r="CZ57" s="39" t="str">
        <f>Textural!DH63</f>
        <v/>
      </c>
      <c r="DA57" s="39" t="str">
        <f>Textural!DI63</f>
        <v/>
      </c>
      <c r="DB57" s="39" t="str">
        <f>Textural!DJ63</f>
        <v/>
      </c>
      <c r="DC57" s="39" t="str">
        <f>Textural!DK63</f>
        <v/>
      </c>
      <c r="DD57" s="39" t="str">
        <f>Textural!DL63</f>
        <v/>
      </c>
      <c r="DE57" s="39" t="str">
        <f>Textural!DM63</f>
        <v/>
      </c>
      <c r="DF57" s="39" t="str">
        <f>Textural!DN63</f>
        <v/>
      </c>
      <c r="DG57" s="39" t="str">
        <f>Textural!DO63</f>
        <v/>
      </c>
      <c r="DH57" s="39" t="str">
        <f>Textural!DP63</f>
        <v/>
      </c>
      <c r="DI57" s="39" t="str">
        <f>Textural!DQ63</f>
        <v/>
      </c>
      <c r="DJ57" s="39" t="str">
        <f>Textural!DR63</f>
        <v/>
      </c>
      <c r="DK57" s="39" t="str">
        <f>Textural!DS63</f>
        <v/>
      </c>
      <c r="DL57" s="39" t="str">
        <f>Textural!DT63</f>
        <v/>
      </c>
      <c r="DM57" s="39" t="str">
        <f>Textural!DU63</f>
        <v/>
      </c>
      <c r="DN57" s="39" t="str">
        <f>Textural!DV63</f>
        <v/>
      </c>
      <c r="DO57" s="39" t="str">
        <f>Textural!DW63</f>
        <v/>
      </c>
      <c r="DP57" s="39" t="str">
        <f>Textural!DX63</f>
        <v/>
      </c>
      <c r="DQ57" s="39" t="str">
        <f>Textural!DY63</f>
        <v/>
      </c>
      <c r="DR57" s="39" t="str">
        <f>Textural!DZ63</f>
        <v/>
      </c>
      <c r="DS57" s="39" t="str">
        <f>Textural!EA63</f>
        <v/>
      </c>
      <c r="DT57" s="39" t="str">
        <f>Textural!EB63</f>
        <v/>
      </c>
      <c r="DU57" s="39" t="str">
        <f>Textural!EC63</f>
        <v/>
      </c>
      <c r="DV57" s="39" t="str">
        <f>Textural!ED63</f>
        <v/>
      </c>
      <c r="DW57" s="39" t="str">
        <f>Textural!EE63</f>
        <v/>
      </c>
      <c r="DX57" s="39" t="str">
        <f>Textural!EF63</f>
        <v/>
      </c>
      <c r="DY57" s="39" t="str">
        <f>Textural!EG63</f>
        <v/>
      </c>
      <c r="DZ57" s="39" t="str">
        <f>Textural!EH63</f>
        <v/>
      </c>
    </row>
    <row r="58" spans="1:131" x14ac:dyDescent="0.25">
      <c r="A58" s="34">
        <f>IF(B58&gt;Textural!$J$16,0,1)</f>
        <v>0</v>
      </c>
      <c r="B58" s="34">
        <f t="shared" si="33"/>
        <v>5</v>
      </c>
      <c r="D58" s="39" t="str">
        <f>Textural!L64</f>
        <v/>
      </c>
      <c r="E58" s="39" t="str">
        <f>Textural!M64</f>
        <v/>
      </c>
      <c r="F58" s="39" t="str">
        <f>Textural!N64</f>
        <v/>
      </c>
      <c r="G58" s="39" t="str">
        <f>Textural!O64</f>
        <v/>
      </c>
      <c r="H58" s="39" t="str">
        <f>Textural!P64</f>
        <v/>
      </c>
      <c r="I58" s="39" t="str">
        <f>Textural!Q64</f>
        <v/>
      </c>
      <c r="J58" s="39" t="str">
        <f>Textural!R64</f>
        <v/>
      </c>
      <c r="K58" s="39" t="str">
        <f>Textural!S64</f>
        <v/>
      </c>
      <c r="L58" s="39" t="str">
        <f>Textural!T64</f>
        <v/>
      </c>
      <c r="M58" s="39" t="str">
        <f>Textural!U64</f>
        <v/>
      </c>
      <c r="N58" s="39" t="str">
        <f>Textural!V64</f>
        <v/>
      </c>
      <c r="O58" s="39" t="str">
        <f>Textural!W64</f>
        <v/>
      </c>
      <c r="P58" s="39" t="str">
        <f>Textural!X64</f>
        <v/>
      </c>
      <c r="Q58" s="39" t="str">
        <f>Textural!Y64</f>
        <v/>
      </c>
      <c r="R58" s="39" t="str">
        <f>Textural!Z64</f>
        <v/>
      </c>
      <c r="S58" s="39" t="str">
        <f>Textural!AA64</f>
        <v/>
      </c>
      <c r="T58" s="39" t="str">
        <f>Textural!AB64</f>
        <v/>
      </c>
      <c r="U58" s="39" t="str">
        <f>Textural!AC64</f>
        <v/>
      </c>
      <c r="V58" s="39" t="str">
        <f>Textural!AD64</f>
        <v/>
      </c>
      <c r="W58" s="39" t="str">
        <f>Textural!AE64</f>
        <v/>
      </c>
      <c r="X58" s="39" t="str">
        <f>Textural!AF64</f>
        <v/>
      </c>
      <c r="Y58" s="39" t="str">
        <f>Textural!AG64</f>
        <v/>
      </c>
      <c r="Z58" s="39" t="str">
        <f>Textural!AH64</f>
        <v/>
      </c>
      <c r="AA58" s="39" t="str">
        <f>Textural!AI64</f>
        <v/>
      </c>
      <c r="AB58" s="39" t="str">
        <f>Textural!AJ64</f>
        <v/>
      </c>
      <c r="AC58" s="39" t="str">
        <f>Textural!AK64</f>
        <v/>
      </c>
      <c r="AD58" s="39" t="str">
        <f>Textural!AL64</f>
        <v/>
      </c>
      <c r="AE58" s="39" t="str">
        <f>Textural!AM64</f>
        <v/>
      </c>
      <c r="AF58" s="39" t="str">
        <f>Textural!AN64</f>
        <v/>
      </c>
      <c r="AG58" s="39" t="str">
        <f>Textural!AO64</f>
        <v/>
      </c>
      <c r="AH58" s="39" t="str">
        <f>Textural!AP64</f>
        <v/>
      </c>
      <c r="AI58" s="39" t="str">
        <f>Textural!AQ64</f>
        <v/>
      </c>
      <c r="AJ58" s="39" t="str">
        <f>Textural!AR64</f>
        <v/>
      </c>
      <c r="AK58" s="39" t="str">
        <f>Textural!AS64</f>
        <v/>
      </c>
      <c r="AL58" s="39" t="str">
        <f>Textural!AT64</f>
        <v/>
      </c>
      <c r="AM58" s="39" t="str">
        <f>Textural!AU64</f>
        <v/>
      </c>
      <c r="AN58" s="39" t="str">
        <f>Textural!AV64</f>
        <v/>
      </c>
      <c r="AO58" s="39" t="str">
        <f>Textural!AW64</f>
        <v/>
      </c>
      <c r="AP58" s="39" t="str">
        <f>Textural!AX64</f>
        <v/>
      </c>
      <c r="AQ58" s="39" t="str">
        <f>Textural!AY64</f>
        <v/>
      </c>
      <c r="AR58" s="39" t="str">
        <f>Textural!AZ64</f>
        <v/>
      </c>
      <c r="AS58" s="39" t="str">
        <f>Textural!BA64</f>
        <v/>
      </c>
      <c r="AT58" s="39" t="str">
        <f>Textural!BB64</f>
        <v/>
      </c>
      <c r="AU58" s="39" t="str">
        <f>Textural!BC64</f>
        <v/>
      </c>
      <c r="AV58" s="39" t="str">
        <f>Textural!BD64</f>
        <v/>
      </c>
      <c r="AW58" s="39" t="str">
        <f>Textural!BE64</f>
        <v/>
      </c>
      <c r="AX58" s="39" t="str">
        <f>Textural!BF64</f>
        <v/>
      </c>
      <c r="AY58" s="39" t="str">
        <f>Textural!BG64</f>
        <v/>
      </c>
      <c r="AZ58" s="39" t="str">
        <f>Textural!BH64</f>
        <v/>
      </c>
      <c r="BA58" s="39" t="str">
        <f>Textural!BI64</f>
        <v/>
      </c>
      <c r="BB58" s="39" t="str">
        <f>Textural!BJ64</f>
        <v/>
      </c>
      <c r="BC58" s="39" t="str">
        <f>Textural!BK64</f>
        <v/>
      </c>
      <c r="BD58" s="39" t="str">
        <f>Textural!BL64</f>
        <v/>
      </c>
      <c r="BE58" s="39" t="str">
        <f>Textural!BM64</f>
        <v/>
      </c>
      <c r="BF58" s="39" t="str">
        <f>Textural!BN64</f>
        <v/>
      </c>
      <c r="BG58" s="39" t="str">
        <f>Textural!BO64</f>
        <v/>
      </c>
      <c r="BH58" s="39" t="str">
        <f>Textural!BP64</f>
        <v/>
      </c>
      <c r="BI58" s="39" t="str">
        <f>Textural!BQ64</f>
        <v/>
      </c>
      <c r="BJ58" s="39" t="str">
        <f>Textural!BR64</f>
        <v/>
      </c>
      <c r="BK58" s="39" t="str">
        <f>Textural!BS64</f>
        <v/>
      </c>
      <c r="BL58" s="39" t="str">
        <f>Textural!BT64</f>
        <v/>
      </c>
      <c r="BM58" s="39" t="str">
        <f>Textural!BU64</f>
        <v/>
      </c>
      <c r="BN58" s="39" t="str">
        <f>Textural!BV64</f>
        <v/>
      </c>
      <c r="BO58" s="39" t="str">
        <f>Textural!BW64</f>
        <v/>
      </c>
      <c r="BP58" s="39" t="str">
        <f>Textural!BX64</f>
        <v/>
      </c>
      <c r="BQ58" s="39" t="str">
        <f>Textural!BY64</f>
        <v/>
      </c>
      <c r="BR58" s="39" t="str">
        <f>Textural!BZ64</f>
        <v/>
      </c>
      <c r="BS58" s="39" t="str">
        <f>Textural!CA64</f>
        <v/>
      </c>
      <c r="BT58" s="39" t="str">
        <f>Textural!CB64</f>
        <v/>
      </c>
      <c r="BU58" s="39" t="str">
        <f>Textural!CC64</f>
        <v/>
      </c>
      <c r="BV58" s="39" t="str">
        <f>Textural!CD64</f>
        <v/>
      </c>
      <c r="BW58" s="39" t="str">
        <f>Textural!CE64</f>
        <v/>
      </c>
      <c r="BX58" s="39" t="str">
        <f>Textural!CF64</f>
        <v/>
      </c>
      <c r="BY58" s="39" t="str">
        <f>Textural!CG64</f>
        <v/>
      </c>
      <c r="BZ58" s="39" t="str">
        <f>Textural!CH64</f>
        <v/>
      </c>
      <c r="CA58" s="39" t="str">
        <f>Textural!CI64</f>
        <v/>
      </c>
      <c r="CB58" s="39" t="str">
        <f>Textural!CJ64</f>
        <v/>
      </c>
      <c r="CC58" s="39" t="str">
        <f>Textural!CK64</f>
        <v/>
      </c>
      <c r="CD58" s="39" t="str">
        <f>Textural!CL64</f>
        <v/>
      </c>
      <c r="CE58" s="39" t="str">
        <f>Textural!CM64</f>
        <v/>
      </c>
      <c r="CF58" s="39" t="str">
        <f>Textural!CN64</f>
        <v/>
      </c>
      <c r="CG58" s="39" t="str">
        <f>Textural!CO64</f>
        <v/>
      </c>
      <c r="CH58" s="39" t="str">
        <f>Textural!CP64</f>
        <v/>
      </c>
      <c r="CI58" s="39" t="str">
        <f>Textural!CQ64</f>
        <v/>
      </c>
      <c r="CJ58" s="39" t="str">
        <f>Textural!CR64</f>
        <v/>
      </c>
      <c r="CK58" s="39" t="str">
        <f>Textural!CS64</f>
        <v/>
      </c>
      <c r="CL58" s="39" t="str">
        <f>Textural!CT64</f>
        <v/>
      </c>
      <c r="CM58" s="39" t="str">
        <f>Textural!CU64</f>
        <v/>
      </c>
      <c r="CN58" s="39" t="str">
        <f>Textural!CV64</f>
        <v/>
      </c>
      <c r="CO58" s="39" t="str">
        <f>Textural!CW64</f>
        <v/>
      </c>
      <c r="CP58" s="39" t="str">
        <f>Textural!CX64</f>
        <v/>
      </c>
      <c r="CQ58" s="39" t="str">
        <f>Textural!CY64</f>
        <v/>
      </c>
      <c r="CR58" s="39" t="str">
        <f>Textural!CZ64</f>
        <v/>
      </c>
      <c r="CS58" s="39" t="str">
        <f>Textural!DA64</f>
        <v/>
      </c>
      <c r="CT58" s="39" t="str">
        <f>Textural!DB64</f>
        <v/>
      </c>
      <c r="CU58" s="39" t="str">
        <f>Textural!DC64</f>
        <v/>
      </c>
      <c r="CV58" s="39" t="str">
        <f>Textural!DD64</f>
        <v/>
      </c>
      <c r="CW58" s="39" t="str">
        <f>Textural!DE64</f>
        <v/>
      </c>
      <c r="CX58" s="39" t="str">
        <f>Textural!DF64</f>
        <v/>
      </c>
      <c r="CY58" s="39" t="str">
        <f>Textural!DG64</f>
        <v/>
      </c>
      <c r="CZ58" s="39" t="str">
        <f>Textural!DH64</f>
        <v/>
      </c>
      <c r="DA58" s="39" t="str">
        <f>Textural!DI64</f>
        <v/>
      </c>
      <c r="DB58" s="39" t="str">
        <f>Textural!DJ64</f>
        <v/>
      </c>
      <c r="DC58" s="39" t="str">
        <f>Textural!DK64</f>
        <v/>
      </c>
      <c r="DD58" s="39" t="str">
        <f>Textural!DL64</f>
        <v/>
      </c>
      <c r="DE58" s="39" t="str">
        <f>Textural!DM64</f>
        <v/>
      </c>
      <c r="DF58" s="39" t="str">
        <f>Textural!DN64</f>
        <v/>
      </c>
      <c r="DG58" s="39" t="str">
        <f>Textural!DO64</f>
        <v/>
      </c>
      <c r="DH58" s="39" t="str">
        <f>Textural!DP64</f>
        <v/>
      </c>
      <c r="DI58" s="39" t="str">
        <f>Textural!DQ64</f>
        <v/>
      </c>
      <c r="DJ58" s="39" t="str">
        <f>Textural!DR64</f>
        <v/>
      </c>
      <c r="DK58" s="39" t="str">
        <f>Textural!DS64</f>
        <v/>
      </c>
      <c r="DL58" s="39" t="str">
        <f>Textural!DT64</f>
        <v/>
      </c>
      <c r="DM58" s="39" t="str">
        <f>Textural!DU64</f>
        <v/>
      </c>
      <c r="DN58" s="39" t="str">
        <f>Textural!DV64</f>
        <v/>
      </c>
      <c r="DO58" s="39" t="str">
        <f>Textural!DW64</f>
        <v/>
      </c>
      <c r="DP58" s="39" t="str">
        <f>Textural!DX64</f>
        <v/>
      </c>
      <c r="DQ58" s="39" t="str">
        <f>Textural!DY64</f>
        <v/>
      </c>
      <c r="DR58" s="39" t="str">
        <f>Textural!DZ64</f>
        <v/>
      </c>
      <c r="DS58" s="39" t="str">
        <f>Textural!EA64</f>
        <v/>
      </c>
      <c r="DT58" s="39" t="str">
        <f>Textural!EB64</f>
        <v/>
      </c>
      <c r="DU58" s="39" t="str">
        <f>Textural!EC64</f>
        <v/>
      </c>
      <c r="DV58" s="39" t="str">
        <f>Textural!ED64</f>
        <v/>
      </c>
      <c r="DW58" s="39" t="str">
        <f>Textural!EE64</f>
        <v/>
      </c>
      <c r="DX58" s="39" t="str">
        <f>Textural!EF64</f>
        <v/>
      </c>
      <c r="DY58" s="39" t="str">
        <f>Textural!EG64</f>
        <v/>
      </c>
      <c r="DZ58" s="39" t="str">
        <f>Textural!EH64</f>
        <v/>
      </c>
    </row>
    <row r="59" spans="1:131" x14ac:dyDescent="0.25">
      <c r="A59" s="34">
        <f>IF(B59&gt;Textural!$J$16,0,1)</f>
        <v>0</v>
      </c>
      <c r="B59" s="34">
        <f t="shared" si="33"/>
        <v>6</v>
      </c>
      <c r="D59" s="39" t="str">
        <f>Textural!L65</f>
        <v/>
      </c>
      <c r="E59" s="39" t="str">
        <f>Textural!M65</f>
        <v/>
      </c>
      <c r="F59" s="39" t="str">
        <f>Textural!N65</f>
        <v/>
      </c>
      <c r="G59" s="39" t="str">
        <f>Textural!O65</f>
        <v/>
      </c>
      <c r="H59" s="39" t="str">
        <f>Textural!P65</f>
        <v/>
      </c>
      <c r="I59" s="39" t="str">
        <f>Textural!Q65</f>
        <v/>
      </c>
      <c r="J59" s="39" t="str">
        <f>Textural!R65</f>
        <v/>
      </c>
      <c r="K59" s="39" t="str">
        <f>Textural!S65</f>
        <v/>
      </c>
      <c r="L59" s="39" t="str">
        <f>Textural!T65</f>
        <v/>
      </c>
      <c r="M59" s="39" t="str">
        <f>Textural!U65</f>
        <v/>
      </c>
      <c r="N59" s="39" t="str">
        <f>Textural!V65</f>
        <v/>
      </c>
      <c r="O59" s="39" t="str">
        <f>Textural!W65</f>
        <v/>
      </c>
      <c r="P59" s="39" t="str">
        <f>Textural!X65</f>
        <v/>
      </c>
      <c r="Q59" s="39" t="str">
        <f>Textural!Y65</f>
        <v/>
      </c>
      <c r="R59" s="39" t="str">
        <f>Textural!Z65</f>
        <v/>
      </c>
      <c r="S59" s="39" t="str">
        <f>Textural!AA65</f>
        <v/>
      </c>
      <c r="T59" s="39" t="str">
        <f>Textural!AB65</f>
        <v/>
      </c>
      <c r="U59" s="39" t="str">
        <f>Textural!AC65</f>
        <v/>
      </c>
      <c r="V59" s="39" t="str">
        <f>Textural!AD65</f>
        <v/>
      </c>
      <c r="W59" s="39" t="str">
        <f>Textural!AE65</f>
        <v/>
      </c>
      <c r="X59" s="39" t="str">
        <f>Textural!AF65</f>
        <v/>
      </c>
      <c r="Y59" s="39" t="str">
        <f>Textural!AG65</f>
        <v/>
      </c>
      <c r="Z59" s="39" t="str">
        <f>Textural!AH65</f>
        <v/>
      </c>
      <c r="AA59" s="39" t="str">
        <f>Textural!AI65</f>
        <v/>
      </c>
      <c r="AB59" s="39" t="str">
        <f>Textural!AJ65</f>
        <v/>
      </c>
      <c r="AC59" s="39" t="str">
        <f>Textural!AK65</f>
        <v/>
      </c>
      <c r="AD59" s="39" t="str">
        <f>Textural!AL65</f>
        <v/>
      </c>
      <c r="AE59" s="39" t="str">
        <f>Textural!AM65</f>
        <v/>
      </c>
      <c r="AF59" s="39" t="str">
        <f>Textural!AN65</f>
        <v/>
      </c>
      <c r="AG59" s="39" t="str">
        <f>Textural!AO65</f>
        <v/>
      </c>
      <c r="AH59" s="39" t="str">
        <f>Textural!AP65</f>
        <v/>
      </c>
      <c r="AI59" s="39" t="str">
        <f>Textural!AQ65</f>
        <v/>
      </c>
      <c r="AJ59" s="39" t="str">
        <f>Textural!AR65</f>
        <v/>
      </c>
      <c r="AK59" s="39" t="str">
        <f>Textural!AS65</f>
        <v/>
      </c>
      <c r="AL59" s="39" t="str">
        <f>Textural!AT65</f>
        <v/>
      </c>
      <c r="AM59" s="39" t="str">
        <f>Textural!AU65</f>
        <v/>
      </c>
      <c r="AN59" s="39" t="str">
        <f>Textural!AV65</f>
        <v/>
      </c>
      <c r="AO59" s="39" t="str">
        <f>Textural!AW65</f>
        <v/>
      </c>
      <c r="AP59" s="39" t="str">
        <f>Textural!AX65</f>
        <v/>
      </c>
      <c r="AQ59" s="39" t="str">
        <f>Textural!AY65</f>
        <v/>
      </c>
      <c r="AR59" s="39" t="str">
        <f>Textural!AZ65</f>
        <v/>
      </c>
      <c r="AS59" s="39" t="str">
        <f>Textural!BA65</f>
        <v/>
      </c>
      <c r="AT59" s="39" t="str">
        <f>Textural!BB65</f>
        <v/>
      </c>
      <c r="AU59" s="39" t="str">
        <f>Textural!BC65</f>
        <v/>
      </c>
      <c r="AV59" s="39" t="str">
        <f>Textural!BD65</f>
        <v/>
      </c>
      <c r="AW59" s="39" t="str">
        <f>Textural!BE65</f>
        <v/>
      </c>
      <c r="AX59" s="39" t="str">
        <f>Textural!BF65</f>
        <v/>
      </c>
      <c r="AY59" s="39" t="str">
        <f>Textural!BG65</f>
        <v/>
      </c>
      <c r="AZ59" s="39" t="str">
        <f>Textural!BH65</f>
        <v/>
      </c>
      <c r="BA59" s="39" t="str">
        <f>Textural!BI65</f>
        <v/>
      </c>
      <c r="BB59" s="39" t="str">
        <f>Textural!BJ65</f>
        <v/>
      </c>
      <c r="BC59" s="39" t="str">
        <f>Textural!BK65</f>
        <v/>
      </c>
      <c r="BD59" s="39" t="str">
        <f>Textural!BL65</f>
        <v/>
      </c>
      <c r="BE59" s="39" t="str">
        <f>Textural!BM65</f>
        <v/>
      </c>
      <c r="BF59" s="39" t="str">
        <f>Textural!BN65</f>
        <v/>
      </c>
      <c r="BG59" s="39" t="str">
        <f>Textural!BO65</f>
        <v/>
      </c>
      <c r="BH59" s="39" t="str">
        <f>Textural!BP65</f>
        <v/>
      </c>
      <c r="BI59" s="39" t="str">
        <f>Textural!BQ65</f>
        <v/>
      </c>
      <c r="BJ59" s="39" t="str">
        <f>Textural!BR65</f>
        <v/>
      </c>
      <c r="BK59" s="39" t="str">
        <f>Textural!BS65</f>
        <v/>
      </c>
      <c r="BL59" s="39" t="str">
        <f>Textural!BT65</f>
        <v/>
      </c>
      <c r="BM59" s="39" t="str">
        <f>Textural!BU65</f>
        <v/>
      </c>
      <c r="BN59" s="39" t="str">
        <f>Textural!BV65</f>
        <v/>
      </c>
      <c r="BO59" s="39" t="str">
        <f>Textural!BW65</f>
        <v/>
      </c>
      <c r="BP59" s="39" t="str">
        <f>Textural!BX65</f>
        <v/>
      </c>
      <c r="BQ59" s="39" t="str">
        <f>Textural!BY65</f>
        <v/>
      </c>
      <c r="BR59" s="39" t="str">
        <f>Textural!BZ65</f>
        <v/>
      </c>
      <c r="BS59" s="39" t="str">
        <f>Textural!CA65</f>
        <v/>
      </c>
      <c r="BT59" s="39" t="str">
        <f>Textural!CB65</f>
        <v/>
      </c>
      <c r="BU59" s="39" t="str">
        <f>Textural!CC65</f>
        <v/>
      </c>
      <c r="BV59" s="39" t="str">
        <f>Textural!CD65</f>
        <v/>
      </c>
      <c r="BW59" s="39" t="str">
        <f>Textural!CE65</f>
        <v/>
      </c>
      <c r="BX59" s="39" t="str">
        <f>Textural!CF65</f>
        <v/>
      </c>
      <c r="BY59" s="39" t="str">
        <f>Textural!CG65</f>
        <v/>
      </c>
      <c r="BZ59" s="39" t="str">
        <f>Textural!CH65</f>
        <v/>
      </c>
      <c r="CA59" s="39" t="str">
        <f>Textural!CI65</f>
        <v/>
      </c>
      <c r="CB59" s="39" t="str">
        <f>Textural!CJ65</f>
        <v/>
      </c>
      <c r="CC59" s="39" t="str">
        <f>Textural!CK65</f>
        <v/>
      </c>
      <c r="CD59" s="39" t="str">
        <f>Textural!CL65</f>
        <v/>
      </c>
      <c r="CE59" s="39" t="str">
        <f>Textural!CM65</f>
        <v/>
      </c>
      <c r="CF59" s="39" t="str">
        <f>Textural!CN65</f>
        <v/>
      </c>
      <c r="CG59" s="39" t="str">
        <f>Textural!CO65</f>
        <v/>
      </c>
      <c r="CH59" s="39" t="str">
        <f>Textural!CP65</f>
        <v/>
      </c>
      <c r="CI59" s="39" t="str">
        <f>Textural!CQ65</f>
        <v/>
      </c>
      <c r="CJ59" s="39" t="str">
        <f>Textural!CR65</f>
        <v/>
      </c>
      <c r="CK59" s="39" t="str">
        <f>Textural!CS65</f>
        <v/>
      </c>
      <c r="CL59" s="39" t="str">
        <f>Textural!CT65</f>
        <v/>
      </c>
      <c r="CM59" s="39" t="str">
        <f>Textural!CU65</f>
        <v/>
      </c>
      <c r="CN59" s="39" t="str">
        <f>Textural!CV65</f>
        <v/>
      </c>
      <c r="CO59" s="39" t="str">
        <f>Textural!CW65</f>
        <v/>
      </c>
      <c r="CP59" s="39" t="str">
        <f>Textural!CX65</f>
        <v/>
      </c>
      <c r="CQ59" s="39" t="str">
        <f>Textural!CY65</f>
        <v/>
      </c>
      <c r="CR59" s="39" t="str">
        <f>Textural!CZ65</f>
        <v/>
      </c>
      <c r="CS59" s="39" t="str">
        <f>Textural!DA65</f>
        <v/>
      </c>
      <c r="CT59" s="39" t="str">
        <f>Textural!DB65</f>
        <v/>
      </c>
      <c r="CU59" s="39" t="str">
        <f>Textural!DC65</f>
        <v/>
      </c>
      <c r="CV59" s="39" t="str">
        <f>Textural!DD65</f>
        <v/>
      </c>
      <c r="CW59" s="39" t="str">
        <f>Textural!DE65</f>
        <v/>
      </c>
      <c r="CX59" s="39" t="str">
        <f>Textural!DF65</f>
        <v/>
      </c>
      <c r="CY59" s="39" t="str">
        <f>Textural!DG65</f>
        <v/>
      </c>
      <c r="CZ59" s="39" t="str">
        <f>Textural!DH65</f>
        <v/>
      </c>
      <c r="DA59" s="39" t="str">
        <f>Textural!DI65</f>
        <v/>
      </c>
      <c r="DB59" s="39" t="str">
        <f>Textural!DJ65</f>
        <v/>
      </c>
      <c r="DC59" s="39" t="str">
        <f>Textural!DK65</f>
        <v/>
      </c>
      <c r="DD59" s="39" t="str">
        <f>Textural!DL65</f>
        <v/>
      </c>
      <c r="DE59" s="39" t="str">
        <f>Textural!DM65</f>
        <v/>
      </c>
      <c r="DF59" s="39" t="str">
        <f>Textural!DN65</f>
        <v/>
      </c>
      <c r="DG59" s="39" t="str">
        <f>Textural!DO65</f>
        <v/>
      </c>
      <c r="DH59" s="39" t="str">
        <f>Textural!DP65</f>
        <v/>
      </c>
      <c r="DI59" s="39" t="str">
        <f>Textural!DQ65</f>
        <v/>
      </c>
      <c r="DJ59" s="39" t="str">
        <f>Textural!DR65</f>
        <v/>
      </c>
      <c r="DK59" s="39" t="str">
        <f>Textural!DS65</f>
        <v/>
      </c>
      <c r="DL59" s="39" t="str">
        <f>Textural!DT65</f>
        <v/>
      </c>
      <c r="DM59" s="39" t="str">
        <f>Textural!DU65</f>
        <v/>
      </c>
      <c r="DN59" s="39" t="str">
        <f>Textural!DV65</f>
        <v/>
      </c>
      <c r="DO59" s="39" t="str">
        <f>Textural!DW65</f>
        <v/>
      </c>
      <c r="DP59" s="39" t="str">
        <f>Textural!DX65</f>
        <v/>
      </c>
      <c r="DQ59" s="39" t="str">
        <f>Textural!DY65</f>
        <v/>
      </c>
      <c r="DR59" s="39" t="str">
        <f>Textural!DZ65</f>
        <v/>
      </c>
      <c r="DS59" s="39" t="str">
        <f>Textural!EA65</f>
        <v/>
      </c>
      <c r="DT59" s="39" t="str">
        <f>Textural!EB65</f>
        <v/>
      </c>
      <c r="DU59" s="39" t="str">
        <f>Textural!EC65</f>
        <v/>
      </c>
      <c r="DV59" s="39" t="str">
        <f>Textural!ED65</f>
        <v/>
      </c>
      <c r="DW59" s="39" t="str">
        <f>Textural!EE65</f>
        <v/>
      </c>
      <c r="DX59" s="39" t="str">
        <f>Textural!EF65</f>
        <v/>
      </c>
      <c r="DY59" s="39" t="str">
        <f>Textural!EG65</f>
        <v/>
      </c>
      <c r="DZ59" s="39" t="str">
        <f>Textural!EH65</f>
        <v/>
      </c>
    </row>
    <row r="60" spans="1:131" x14ac:dyDescent="0.25">
      <c r="A60" s="34">
        <f>IF(B60&gt;Textural!$J$16,0,1)</f>
        <v>0</v>
      </c>
      <c r="B60" s="34">
        <f t="shared" si="33"/>
        <v>7</v>
      </c>
      <c r="D60" s="39" t="str">
        <f>Textural!L66</f>
        <v/>
      </c>
      <c r="E60" s="39" t="str">
        <f>Textural!M66</f>
        <v/>
      </c>
      <c r="F60" s="39" t="str">
        <f>Textural!N66</f>
        <v/>
      </c>
      <c r="G60" s="39" t="str">
        <f>Textural!O66</f>
        <v/>
      </c>
      <c r="H60" s="39" t="str">
        <f>Textural!P66</f>
        <v/>
      </c>
      <c r="I60" s="39" t="str">
        <f>Textural!Q66</f>
        <v/>
      </c>
      <c r="J60" s="39" t="str">
        <f>Textural!R66</f>
        <v/>
      </c>
      <c r="K60" s="39" t="str">
        <f>Textural!S66</f>
        <v/>
      </c>
      <c r="L60" s="39" t="str">
        <f>Textural!T66</f>
        <v/>
      </c>
      <c r="M60" s="39" t="str">
        <f>Textural!U66</f>
        <v/>
      </c>
      <c r="N60" s="39" t="str">
        <f>Textural!V66</f>
        <v/>
      </c>
      <c r="O60" s="39" t="str">
        <f>Textural!W66</f>
        <v/>
      </c>
      <c r="P60" s="39" t="str">
        <f>Textural!X66</f>
        <v/>
      </c>
      <c r="Q60" s="39" t="str">
        <f>Textural!Y66</f>
        <v/>
      </c>
      <c r="R60" s="39" t="str">
        <f>Textural!Z66</f>
        <v/>
      </c>
      <c r="S60" s="39" t="str">
        <f>Textural!AA66</f>
        <v/>
      </c>
      <c r="T60" s="39" t="str">
        <f>Textural!AB66</f>
        <v/>
      </c>
      <c r="U60" s="39" t="str">
        <f>Textural!AC66</f>
        <v/>
      </c>
      <c r="V60" s="39" t="str">
        <f>Textural!AD66</f>
        <v/>
      </c>
      <c r="W60" s="39" t="str">
        <f>Textural!AE66</f>
        <v/>
      </c>
      <c r="X60" s="39" t="str">
        <f>Textural!AF66</f>
        <v/>
      </c>
      <c r="Y60" s="39" t="str">
        <f>Textural!AG66</f>
        <v/>
      </c>
      <c r="Z60" s="39" t="str">
        <f>Textural!AH66</f>
        <v/>
      </c>
      <c r="AA60" s="39" t="str">
        <f>Textural!AI66</f>
        <v/>
      </c>
      <c r="AB60" s="39" t="str">
        <f>Textural!AJ66</f>
        <v/>
      </c>
      <c r="AC60" s="39" t="str">
        <f>Textural!AK66</f>
        <v/>
      </c>
      <c r="AD60" s="39" t="str">
        <f>Textural!AL66</f>
        <v/>
      </c>
      <c r="AE60" s="39" t="str">
        <f>Textural!AM66</f>
        <v/>
      </c>
      <c r="AF60" s="39" t="str">
        <f>Textural!AN66</f>
        <v/>
      </c>
      <c r="AG60" s="39" t="str">
        <f>Textural!AO66</f>
        <v/>
      </c>
      <c r="AH60" s="39" t="str">
        <f>Textural!AP66</f>
        <v/>
      </c>
      <c r="AI60" s="39" t="str">
        <f>Textural!AQ66</f>
        <v/>
      </c>
      <c r="AJ60" s="39" t="str">
        <f>Textural!AR66</f>
        <v/>
      </c>
      <c r="AK60" s="39" t="str">
        <f>Textural!AS66</f>
        <v/>
      </c>
      <c r="AL60" s="39" t="str">
        <f>Textural!AT66</f>
        <v/>
      </c>
      <c r="AM60" s="39" t="str">
        <f>Textural!AU66</f>
        <v/>
      </c>
      <c r="AN60" s="39" t="str">
        <f>Textural!AV66</f>
        <v/>
      </c>
      <c r="AO60" s="39" t="str">
        <f>Textural!AW66</f>
        <v/>
      </c>
      <c r="AP60" s="39" t="str">
        <f>Textural!AX66</f>
        <v/>
      </c>
      <c r="AQ60" s="39" t="str">
        <f>Textural!AY66</f>
        <v/>
      </c>
      <c r="AR60" s="39" t="str">
        <f>Textural!AZ66</f>
        <v/>
      </c>
      <c r="AS60" s="39" t="str">
        <f>Textural!BA66</f>
        <v/>
      </c>
      <c r="AT60" s="39" t="str">
        <f>Textural!BB66</f>
        <v/>
      </c>
      <c r="AU60" s="39" t="str">
        <f>Textural!BC66</f>
        <v/>
      </c>
      <c r="AV60" s="39" t="str">
        <f>Textural!BD66</f>
        <v/>
      </c>
      <c r="AW60" s="39" t="str">
        <f>Textural!BE66</f>
        <v/>
      </c>
      <c r="AX60" s="39" t="str">
        <f>Textural!BF66</f>
        <v/>
      </c>
      <c r="AY60" s="39" t="str">
        <f>Textural!BG66</f>
        <v/>
      </c>
      <c r="AZ60" s="39" t="str">
        <f>Textural!BH66</f>
        <v/>
      </c>
      <c r="BA60" s="39" t="str">
        <f>Textural!BI66</f>
        <v/>
      </c>
      <c r="BB60" s="39" t="str">
        <f>Textural!BJ66</f>
        <v/>
      </c>
      <c r="BC60" s="39" t="str">
        <f>Textural!BK66</f>
        <v/>
      </c>
      <c r="BD60" s="39" t="str">
        <f>Textural!BL66</f>
        <v/>
      </c>
      <c r="BE60" s="39" t="str">
        <f>Textural!BM66</f>
        <v/>
      </c>
      <c r="BF60" s="39" t="str">
        <f>Textural!BN66</f>
        <v/>
      </c>
      <c r="BG60" s="39" t="str">
        <f>Textural!BO66</f>
        <v/>
      </c>
      <c r="BH60" s="39" t="str">
        <f>Textural!BP66</f>
        <v/>
      </c>
      <c r="BI60" s="39" t="str">
        <f>Textural!BQ66</f>
        <v/>
      </c>
      <c r="BJ60" s="39" t="str">
        <f>Textural!BR66</f>
        <v/>
      </c>
      <c r="BK60" s="39" t="str">
        <f>Textural!BS66</f>
        <v/>
      </c>
      <c r="BL60" s="39" t="str">
        <f>Textural!BT66</f>
        <v/>
      </c>
      <c r="BM60" s="39" t="str">
        <f>Textural!BU66</f>
        <v/>
      </c>
      <c r="BN60" s="39" t="str">
        <f>Textural!BV66</f>
        <v/>
      </c>
      <c r="BO60" s="39" t="str">
        <f>Textural!BW66</f>
        <v/>
      </c>
      <c r="BP60" s="39" t="str">
        <f>Textural!BX66</f>
        <v/>
      </c>
      <c r="BQ60" s="39" t="str">
        <f>Textural!BY66</f>
        <v/>
      </c>
      <c r="BR60" s="39" t="str">
        <f>Textural!BZ66</f>
        <v/>
      </c>
      <c r="BS60" s="39" t="str">
        <f>Textural!CA66</f>
        <v/>
      </c>
      <c r="BT60" s="39" t="str">
        <f>Textural!CB66</f>
        <v/>
      </c>
      <c r="BU60" s="39" t="str">
        <f>Textural!CC66</f>
        <v/>
      </c>
      <c r="BV60" s="39" t="str">
        <f>Textural!CD66</f>
        <v/>
      </c>
      <c r="BW60" s="39" t="str">
        <f>Textural!CE66</f>
        <v/>
      </c>
      <c r="BX60" s="39" t="str">
        <f>Textural!CF66</f>
        <v/>
      </c>
      <c r="BY60" s="39" t="str">
        <f>Textural!CG66</f>
        <v/>
      </c>
      <c r="BZ60" s="39" t="str">
        <f>Textural!CH66</f>
        <v/>
      </c>
      <c r="CA60" s="39" t="str">
        <f>Textural!CI66</f>
        <v/>
      </c>
      <c r="CB60" s="39" t="str">
        <f>Textural!CJ66</f>
        <v/>
      </c>
      <c r="CC60" s="39" t="str">
        <f>Textural!CK66</f>
        <v/>
      </c>
      <c r="CD60" s="39" t="str">
        <f>Textural!CL66</f>
        <v/>
      </c>
      <c r="CE60" s="39" t="str">
        <f>Textural!CM66</f>
        <v/>
      </c>
      <c r="CF60" s="39" t="str">
        <f>Textural!CN66</f>
        <v/>
      </c>
      <c r="CG60" s="39" t="str">
        <f>Textural!CO66</f>
        <v/>
      </c>
      <c r="CH60" s="39" t="str">
        <f>Textural!CP66</f>
        <v/>
      </c>
      <c r="CI60" s="39" t="str">
        <f>Textural!CQ66</f>
        <v/>
      </c>
      <c r="CJ60" s="39" t="str">
        <f>Textural!CR66</f>
        <v/>
      </c>
      <c r="CK60" s="39" t="str">
        <f>Textural!CS66</f>
        <v/>
      </c>
      <c r="CL60" s="39" t="str">
        <f>Textural!CT66</f>
        <v/>
      </c>
      <c r="CM60" s="39" t="str">
        <f>Textural!CU66</f>
        <v/>
      </c>
      <c r="CN60" s="39" t="str">
        <f>Textural!CV66</f>
        <v/>
      </c>
      <c r="CO60" s="39" t="str">
        <f>Textural!CW66</f>
        <v/>
      </c>
      <c r="CP60" s="39" t="str">
        <f>Textural!CX66</f>
        <v/>
      </c>
      <c r="CQ60" s="39" t="str">
        <f>Textural!CY66</f>
        <v/>
      </c>
      <c r="CR60" s="39" t="str">
        <f>Textural!CZ66</f>
        <v/>
      </c>
      <c r="CS60" s="39" t="str">
        <f>Textural!DA66</f>
        <v/>
      </c>
      <c r="CT60" s="39" t="str">
        <f>Textural!DB66</f>
        <v/>
      </c>
      <c r="CU60" s="39" t="str">
        <f>Textural!DC66</f>
        <v/>
      </c>
      <c r="CV60" s="39" t="str">
        <f>Textural!DD66</f>
        <v/>
      </c>
      <c r="CW60" s="39" t="str">
        <f>Textural!DE66</f>
        <v/>
      </c>
      <c r="CX60" s="39" t="str">
        <f>Textural!DF66</f>
        <v/>
      </c>
      <c r="CY60" s="39" t="str">
        <f>Textural!DG66</f>
        <v/>
      </c>
      <c r="CZ60" s="39" t="str">
        <f>Textural!DH66</f>
        <v/>
      </c>
      <c r="DA60" s="39" t="str">
        <f>Textural!DI66</f>
        <v/>
      </c>
      <c r="DB60" s="39" t="str">
        <f>Textural!DJ66</f>
        <v/>
      </c>
      <c r="DC60" s="39" t="str">
        <f>Textural!DK66</f>
        <v/>
      </c>
      <c r="DD60" s="39" t="str">
        <f>Textural!DL66</f>
        <v/>
      </c>
      <c r="DE60" s="39" t="str">
        <f>Textural!DM66</f>
        <v/>
      </c>
      <c r="DF60" s="39" t="str">
        <f>Textural!DN66</f>
        <v/>
      </c>
      <c r="DG60" s="39" t="str">
        <f>Textural!DO66</f>
        <v/>
      </c>
      <c r="DH60" s="39" t="str">
        <f>Textural!DP66</f>
        <v/>
      </c>
      <c r="DI60" s="39" t="str">
        <f>Textural!DQ66</f>
        <v/>
      </c>
      <c r="DJ60" s="39" t="str">
        <f>Textural!DR66</f>
        <v/>
      </c>
      <c r="DK60" s="39" t="str">
        <f>Textural!DS66</f>
        <v/>
      </c>
      <c r="DL60" s="39" t="str">
        <f>Textural!DT66</f>
        <v/>
      </c>
      <c r="DM60" s="39" t="str">
        <f>Textural!DU66</f>
        <v/>
      </c>
      <c r="DN60" s="39" t="str">
        <f>Textural!DV66</f>
        <v/>
      </c>
      <c r="DO60" s="39" t="str">
        <f>Textural!DW66</f>
        <v/>
      </c>
      <c r="DP60" s="39" t="str">
        <f>Textural!DX66</f>
        <v/>
      </c>
      <c r="DQ60" s="39" t="str">
        <f>Textural!DY66</f>
        <v/>
      </c>
      <c r="DR60" s="39" t="str">
        <f>Textural!DZ66</f>
        <v/>
      </c>
      <c r="DS60" s="39" t="str">
        <f>Textural!EA66</f>
        <v/>
      </c>
      <c r="DT60" s="39" t="str">
        <f>Textural!EB66</f>
        <v/>
      </c>
      <c r="DU60" s="39" t="str">
        <f>Textural!EC66</f>
        <v/>
      </c>
      <c r="DV60" s="39" t="str">
        <f>Textural!ED66</f>
        <v/>
      </c>
      <c r="DW60" s="39" t="str">
        <f>Textural!EE66</f>
        <v/>
      </c>
      <c r="DX60" s="39" t="str">
        <f>Textural!EF66</f>
        <v/>
      </c>
      <c r="DY60" s="39" t="str">
        <f>Textural!EG66</f>
        <v/>
      </c>
      <c r="DZ60" s="39" t="str">
        <f>Textural!EH66</f>
        <v/>
      </c>
    </row>
    <row r="61" spans="1:131" x14ac:dyDescent="0.25">
      <c r="A61" s="34">
        <f>IF(B61&gt;Textural!$J$16,0,1)</f>
        <v>0</v>
      </c>
      <c r="B61" s="34">
        <f t="shared" si="33"/>
        <v>8</v>
      </c>
      <c r="D61" s="39" t="str">
        <f>Textural!L67</f>
        <v/>
      </c>
      <c r="E61" s="39" t="str">
        <f>Textural!M67</f>
        <v/>
      </c>
      <c r="F61" s="39" t="str">
        <f>Textural!N67</f>
        <v/>
      </c>
      <c r="G61" s="39" t="str">
        <f>Textural!O67</f>
        <v/>
      </c>
      <c r="H61" s="39" t="str">
        <f>Textural!P67</f>
        <v/>
      </c>
      <c r="I61" s="39" t="str">
        <f>Textural!Q67</f>
        <v/>
      </c>
      <c r="J61" s="39" t="str">
        <f>Textural!R67</f>
        <v/>
      </c>
      <c r="K61" s="39" t="str">
        <f>Textural!S67</f>
        <v/>
      </c>
      <c r="L61" s="39" t="str">
        <f>Textural!T67</f>
        <v/>
      </c>
      <c r="M61" s="39" t="str">
        <f>Textural!U67</f>
        <v/>
      </c>
      <c r="N61" s="39" t="str">
        <f>Textural!V67</f>
        <v/>
      </c>
      <c r="O61" s="39" t="str">
        <f>Textural!W67</f>
        <v/>
      </c>
      <c r="P61" s="39" t="str">
        <f>Textural!X67</f>
        <v/>
      </c>
      <c r="Q61" s="39" t="str">
        <f>Textural!Y67</f>
        <v/>
      </c>
      <c r="R61" s="39" t="str">
        <f>Textural!Z67</f>
        <v/>
      </c>
      <c r="S61" s="39" t="str">
        <f>Textural!AA67</f>
        <v/>
      </c>
      <c r="T61" s="39" t="str">
        <f>Textural!AB67</f>
        <v/>
      </c>
      <c r="U61" s="39" t="str">
        <f>Textural!AC67</f>
        <v/>
      </c>
      <c r="V61" s="39" t="str">
        <f>Textural!AD67</f>
        <v/>
      </c>
      <c r="W61" s="39" t="str">
        <f>Textural!AE67</f>
        <v/>
      </c>
      <c r="X61" s="39" t="str">
        <f>Textural!AF67</f>
        <v/>
      </c>
      <c r="Y61" s="39" t="str">
        <f>Textural!AG67</f>
        <v/>
      </c>
      <c r="Z61" s="39" t="str">
        <f>Textural!AH67</f>
        <v/>
      </c>
      <c r="AA61" s="39" t="str">
        <f>Textural!AI67</f>
        <v/>
      </c>
      <c r="AB61" s="39" t="str">
        <f>Textural!AJ67</f>
        <v/>
      </c>
      <c r="AC61" s="39" t="str">
        <f>Textural!AK67</f>
        <v/>
      </c>
      <c r="AD61" s="39" t="str">
        <f>Textural!AL67</f>
        <v/>
      </c>
      <c r="AE61" s="39" t="str">
        <f>Textural!AM67</f>
        <v/>
      </c>
      <c r="AF61" s="39" t="str">
        <f>Textural!AN67</f>
        <v/>
      </c>
      <c r="AG61" s="39" t="str">
        <f>Textural!AO67</f>
        <v/>
      </c>
      <c r="AH61" s="39" t="str">
        <f>Textural!AP67</f>
        <v/>
      </c>
      <c r="AI61" s="39" t="str">
        <f>Textural!AQ67</f>
        <v/>
      </c>
      <c r="AJ61" s="39" t="str">
        <f>Textural!AR67</f>
        <v/>
      </c>
      <c r="AK61" s="39" t="str">
        <f>Textural!AS67</f>
        <v/>
      </c>
      <c r="AL61" s="39" t="str">
        <f>Textural!AT67</f>
        <v/>
      </c>
      <c r="AM61" s="39" t="str">
        <f>Textural!AU67</f>
        <v/>
      </c>
      <c r="AN61" s="39" t="str">
        <f>Textural!AV67</f>
        <v/>
      </c>
      <c r="AO61" s="39" t="str">
        <f>Textural!AW67</f>
        <v/>
      </c>
      <c r="AP61" s="39" t="str">
        <f>Textural!AX67</f>
        <v/>
      </c>
      <c r="AQ61" s="39" t="str">
        <f>Textural!AY67</f>
        <v/>
      </c>
      <c r="AR61" s="39" t="str">
        <f>Textural!AZ67</f>
        <v/>
      </c>
      <c r="AS61" s="39" t="str">
        <f>Textural!BA67</f>
        <v/>
      </c>
      <c r="AT61" s="39" t="str">
        <f>Textural!BB67</f>
        <v/>
      </c>
      <c r="AU61" s="39" t="str">
        <f>Textural!BC67</f>
        <v/>
      </c>
      <c r="AV61" s="39" t="str">
        <f>Textural!BD67</f>
        <v/>
      </c>
      <c r="AW61" s="39" t="str">
        <f>Textural!BE67</f>
        <v/>
      </c>
      <c r="AX61" s="39" t="str">
        <f>Textural!BF67</f>
        <v/>
      </c>
      <c r="AY61" s="39" t="str">
        <f>Textural!BG67</f>
        <v/>
      </c>
      <c r="AZ61" s="39" t="str">
        <f>Textural!BH67</f>
        <v/>
      </c>
      <c r="BA61" s="39" t="str">
        <f>Textural!BI67</f>
        <v/>
      </c>
      <c r="BB61" s="39" t="str">
        <f>Textural!BJ67</f>
        <v/>
      </c>
      <c r="BC61" s="39" t="str">
        <f>Textural!BK67</f>
        <v/>
      </c>
      <c r="BD61" s="39" t="str">
        <f>Textural!BL67</f>
        <v/>
      </c>
      <c r="BE61" s="39" t="str">
        <f>Textural!BM67</f>
        <v/>
      </c>
      <c r="BF61" s="39" t="str">
        <f>Textural!BN67</f>
        <v/>
      </c>
      <c r="BG61" s="39" t="str">
        <f>Textural!BO67</f>
        <v/>
      </c>
      <c r="BH61" s="39" t="str">
        <f>Textural!BP67</f>
        <v/>
      </c>
      <c r="BI61" s="39" t="str">
        <f>Textural!BQ67</f>
        <v/>
      </c>
      <c r="BJ61" s="39" t="str">
        <f>Textural!BR67</f>
        <v/>
      </c>
      <c r="BK61" s="39" t="str">
        <f>Textural!BS67</f>
        <v/>
      </c>
      <c r="BL61" s="39" t="str">
        <f>Textural!BT67</f>
        <v/>
      </c>
      <c r="BM61" s="39" t="str">
        <f>Textural!BU67</f>
        <v/>
      </c>
      <c r="BN61" s="39" t="str">
        <f>Textural!BV67</f>
        <v/>
      </c>
      <c r="BO61" s="39" t="str">
        <f>Textural!BW67</f>
        <v/>
      </c>
      <c r="BP61" s="39" t="str">
        <f>Textural!BX67</f>
        <v/>
      </c>
      <c r="BQ61" s="39" t="str">
        <f>Textural!BY67</f>
        <v/>
      </c>
      <c r="BR61" s="39" t="str">
        <f>Textural!BZ67</f>
        <v/>
      </c>
      <c r="BS61" s="39" t="str">
        <f>Textural!CA67</f>
        <v/>
      </c>
      <c r="BT61" s="39" t="str">
        <f>Textural!CB67</f>
        <v/>
      </c>
      <c r="BU61" s="39" t="str">
        <f>Textural!CC67</f>
        <v/>
      </c>
      <c r="BV61" s="39" t="str">
        <f>Textural!CD67</f>
        <v/>
      </c>
      <c r="BW61" s="39" t="str">
        <f>Textural!CE67</f>
        <v/>
      </c>
      <c r="BX61" s="39" t="str">
        <f>Textural!CF67</f>
        <v/>
      </c>
      <c r="BY61" s="39" t="str">
        <f>Textural!CG67</f>
        <v/>
      </c>
      <c r="BZ61" s="39" t="str">
        <f>Textural!CH67</f>
        <v/>
      </c>
      <c r="CA61" s="39" t="str">
        <f>Textural!CI67</f>
        <v/>
      </c>
      <c r="CB61" s="39" t="str">
        <f>Textural!CJ67</f>
        <v/>
      </c>
      <c r="CC61" s="39" t="str">
        <f>Textural!CK67</f>
        <v/>
      </c>
      <c r="CD61" s="39" t="str">
        <f>Textural!CL67</f>
        <v/>
      </c>
      <c r="CE61" s="39" t="str">
        <f>Textural!CM67</f>
        <v/>
      </c>
      <c r="CF61" s="39" t="str">
        <f>Textural!CN67</f>
        <v/>
      </c>
      <c r="CG61" s="39" t="str">
        <f>Textural!CO67</f>
        <v/>
      </c>
      <c r="CH61" s="39" t="str">
        <f>Textural!CP67</f>
        <v/>
      </c>
      <c r="CI61" s="39" t="str">
        <f>Textural!CQ67</f>
        <v/>
      </c>
      <c r="CJ61" s="39" t="str">
        <f>Textural!CR67</f>
        <v/>
      </c>
      <c r="CK61" s="39" t="str">
        <f>Textural!CS67</f>
        <v/>
      </c>
      <c r="CL61" s="39" t="str">
        <f>Textural!CT67</f>
        <v/>
      </c>
      <c r="CM61" s="39" t="str">
        <f>Textural!CU67</f>
        <v/>
      </c>
      <c r="CN61" s="39" t="str">
        <f>Textural!CV67</f>
        <v/>
      </c>
      <c r="CO61" s="39" t="str">
        <f>Textural!CW67</f>
        <v/>
      </c>
      <c r="CP61" s="39" t="str">
        <f>Textural!CX67</f>
        <v/>
      </c>
      <c r="CQ61" s="39" t="str">
        <f>Textural!CY67</f>
        <v/>
      </c>
      <c r="CR61" s="39" t="str">
        <f>Textural!CZ67</f>
        <v/>
      </c>
      <c r="CS61" s="39" t="str">
        <f>Textural!DA67</f>
        <v/>
      </c>
      <c r="CT61" s="39" t="str">
        <f>Textural!DB67</f>
        <v/>
      </c>
      <c r="CU61" s="39" t="str">
        <f>Textural!DC67</f>
        <v/>
      </c>
      <c r="CV61" s="39" t="str">
        <f>Textural!DD67</f>
        <v/>
      </c>
      <c r="CW61" s="39" t="str">
        <f>Textural!DE67</f>
        <v/>
      </c>
      <c r="CX61" s="39" t="str">
        <f>Textural!DF67</f>
        <v/>
      </c>
      <c r="CY61" s="39" t="str">
        <f>Textural!DG67</f>
        <v/>
      </c>
      <c r="CZ61" s="39" t="str">
        <f>Textural!DH67</f>
        <v/>
      </c>
      <c r="DA61" s="39" t="str">
        <f>Textural!DI67</f>
        <v/>
      </c>
      <c r="DB61" s="39" t="str">
        <f>Textural!DJ67</f>
        <v/>
      </c>
      <c r="DC61" s="39" t="str">
        <f>Textural!DK67</f>
        <v/>
      </c>
      <c r="DD61" s="39" t="str">
        <f>Textural!DL67</f>
        <v/>
      </c>
      <c r="DE61" s="39" t="str">
        <f>Textural!DM67</f>
        <v/>
      </c>
      <c r="DF61" s="39" t="str">
        <f>Textural!DN67</f>
        <v/>
      </c>
      <c r="DG61" s="39" t="str">
        <f>Textural!DO67</f>
        <v/>
      </c>
      <c r="DH61" s="39" t="str">
        <f>Textural!DP67</f>
        <v/>
      </c>
      <c r="DI61" s="39" t="str">
        <f>Textural!DQ67</f>
        <v/>
      </c>
      <c r="DJ61" s="39" t="str">
        <f>Textural!DR67</f>
        <v/>
      </c>
      <c r="DK61" s="39" t="str">
        <f>Textural!DS67</f>
        <v/>
      </c>
      <c r="DL61" s="39" t="str">
        <f>Textural!DT67</f>
        <v/>
      </c>
      <c r="DM61" s="39" t="str">
        <f>Textural!DU67</f>
        <v/>
      </c>
      <c r="DN61" s="39" t="str">
        <f>Textural!DV67</f>
        <v/>
      </c>
      <c r="DO61" s="39" t="str">
        <f>Textural!DW67</f>
        <v/>
      </c>
      <c r="DP61" s="39" t="str">
        <f>Textural!DX67</f>
        <v/>
      </c>
      <c r="DQ61" s="39" t="str">
        <f>Textural!DY67</f>
        <v/>
      </c>
      <c r="DR61" s="39" t="str">
        <f>Textural!DZ67</f>
        <v/>
      </c>
      <c r="DS61" s="39" t="str">
        <f>Textural!EA67</f>
        <v/>
      </c>
      <c r="DT61" s="39" t="str">
        <f>Textural!EB67</f>
        <v/>
      </c>
      <c r="DU61" s="39" t="str">
        <f>Textural!EC67</f>
        <v/>
      </c>
      <c r="DV61" s="39" t="str">
        <f>Textural!ED67</f>
        <v/>
      </c>
      <c r="DW61" s="39" t="str">
        <f>Textural!EE67</f>
        <v/>
      </c>
      <c r="DX61" s="39" t="str">
        <f>Textural!EF67</f>
        <v/>
      </c>
      <c r="DY61" s="39" t="str">
        <f>Textural!EG67</f>
        <v/>
      </c>
      <c r="DZ61" s="39" t="str">
        <f>Textural!EH67</f>
        <v/>
      </c>
    </row>
    <row r="62" spans="1:131" x14ac:dyDescent="0.25">
      <c r="A62" s="40">
        <v>1</v>
      </c>
      <c r="B62" s="40"/>
      <c r="C62" s="40"/>
      <c r="D62" s="41"/>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40"/>
      <c r="AE62" s="40"/>
      <c r="AF62" s="40"/>
      <c r="AG62" s="40"/>
      <c r="AH62" s="40"/>
      <c r="AI62" s="40"/>
      <c r="AJ62" s="40"/>
      <c r="AK62" s="40"/>
      <c r="AL62" s="40"/>
      <c r="AM62" s="40"/>
      <c r="AN62" s="40"/>
      <c r="AO62" s="40"/>
      <c r="AP62" s="40"/>
      <c r="AQ62" s="40"/>
      <c r="AR62" s="40"/>
      <c r="AS62" s="40"/>
      <c r="AT62" s="40"/>
      <c r="AU62" s="40"/>
      <c r="AV62" s="40"/>
      <c r="AW62" s="40"/>
      <c r="AX62" s="40"/>
      <c r="AY62" s="40"/>
      <c r="AZ62" s="40"/>
      <c r="BA62" s="40"/>
      <c r="BB62" s="40"/>
      <c r="BC62" s="40"/>
      <c r="BD62" s="40"/>
      <c r="BE62" s="40"/>
      <c r="BF62" s="40"/>
      <c r="BG62" s="40"/>
      <c r="BH62" s="40"/>
      <c r="BI62" s="40"/>
      <c r="BJ62" s="40"/>
      <c r="BK62" s="40"/>
      <c r="BL62" s="40"/>
      <c r="BM62" s="40"/>
      <c r="BN62" s="40"/>
      <c r="BO62" s="40"/>
      <c r="BP62" s="40"/>
      <c r="BQ62" s="40"/>
      <c r="BR62" s="40"/>
      <c r="BS62" s="40"/>
      <c r="BT62" s="40"/>
      <c r="BU62" s="40"/>
      <c r="BV62" s="40"/>
      <c r="BW62" s="40"/>
      <c r="BX62" s="40"/>
      <c r="BY62" s="40"/>
      <c r="BZ62" s="40"/>
      <c r="CA62" s="40"/>
      <c r="CB62" s="40"/>
      <c r="CC62" s="40"/>
      <c r="CD62" s="40"/>
      <c r="CE62" s="40"/>
      <c r="CF62" s="40"/>
      <c r="CG62" s="40"/>
      <c r="CH62" s="40"/>
      <c r="CI62" s="40"/>
      <c r="CJ62" s="40"/>
      <c r="CK62" s="40"/>
      <c r="CL62" s="40"/>
      <c r="CM62" s="40"/>
      <c r="CN62" s="40"/>
      <c r="CO62" s="40"/>
      <c r="CP62" s="40"/>
      <c r="CQ62" s="40"/>
      <c r="CR62" s="40"/>
      <c r="CS62" s="40"/>
      <c r="CT62" s="40"/>
      <c r="CU62" s="40"/>
      <c r="CV62" s="40"/>
      <c r="CW62" s="40"/>
      <c r="CX62" s="40"/>
      <c r="CY62" s="40"/>
      <c r="CZ62" s="40"/>
      <c r="DA62" s="40"/>
      <c r="DB62" s="40"/>
      <c r="DC62" s="40"/>
      <c r="DD62" s="40"/>
      <c r="DE62" s="40"/>
      <c r="DF62" s="40"/>
      <c r="DG62" s="40"/>
      <c r="DH62" s="40"/>
      <c r="DI62" s="40"/>
      <c r="DJ62" s="40"/>
      <c r="DK62" s="40"/>
      <c r="DL62" s="40"/>
      <c r="DM62" s="40"/>
      <c r="DN62" s="40"/>
      <c r="DO62" s="40"/>
      <c r="DP62" s="40"/>
      <c r="DQ62" s="40"/>
      <c r="DR62" s="40"/>
      <c r="DS62" s="40"/>
      <c r="DT62" s="40"/>
      <c r="DU62" s="40"/>
      <c r="DV62" s="40"/>
      <c r="DW62" s="40"/>
      <c r="DX62" s="40"/>
      <c r="DY62" s="40"/>
      <c r="DZ62" s="40"/>
    </row>
    <row r="63" spans="1:131" x14ac:dyDescent="0.25">
      <c r="A63" s="40">
        <v>1</v>
      </c>
      <c r="B63" s="40"/>
      <c r="C63" s="40"/>
      <c r="D63" s="41"/>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0"/>
      <c r="AS63" s="40"/>
      <c r="AT63" s="40"/>
      <c r="AU63" s="40"/>
      <c r="AV63" s="40"/>
      <c r="AW63" s="40"/>
      <c r="AX63" s="40"/>
      <c r="AY63" s="40"/>
      <c r="AZ63" s="40"/>
      <c r="BA63" s="40"/>
      <c r="BB63" s="40"/>
      <c r="BC63" s="40"/>
      <c r="BD63" s="40"/>
      <c r="BE63" s="40"/>
      <c r="BF63" s="40"/>
      <c r="BG63" s="40"/>
      <c r="BH63" s="40"/>
      <c r="BI63" s="40"/>
      <c r="BJ63" s="40"/>
      <c r="BK63" s="40"/>
      <c r="BL63" s="40"/>
      <c r="BM63" s="40"/>
      <c r="BN63" s="40"/>
      <c r="BO63" s="40"/>
      <c r="BP63" s="40"/>
      <c r="BQ63" s="40"/>
      <c r="BR63" s="40"/>
      <c r="BS63" s="40"/>
      <c r="BT63" s="40"/>
      <c r="BU63" s="40"/>
      <c r="BV63" s="40"/>
      <c r="BW63" s="40"/>
      <c r="BX63" s="40"/>
      <c r="BY63" s="40"/>
      <c r="BZ63" s="40"/>
      <c r="CA63" s="40"/>
      <c r="CB63" s="40"/>
      <c r="CC63" s="40"/>
      <c r="CD63" s="40"/>
      <c r="CE63" s="40"/>
      <c r="CF63" s="40"/>
      <c r="CG63" s="40"/>
      <c r="CH63" s="40"/>
      <c r="CI63" s="40"/>
      <c r="CJ63" s="40"/>
      <c r="CK63" s="40"/>
      <c r="CL63" s="40"/>
      <c r="CM63" s="40"/>
      <c r="CN63" s="40"/>
      <c r="CO63" s="40"/>
      <c r="CP63" s="40"/>
      <c r="CQ63" s="40"/>
      <c r="CR63" s="40"/>
      <c r="CS63" s="40"/>
      <c r="CT63" s="40"/>
      <c r="CU63" s="40"/>
      <c r="CV63" s="40"/>
      <c r="CW63" s="40"/>
      <c r="CX63" s="40"/>
      <c r="CY63" s="40"/>
      <c r="CZ63" s="40"/>
      <c r="DA63" s="40"/>
      <c r="DB63" s="40"/>
      <c r="DC63" s="40"/>
      <c r="DD63" s="40"/>
      <c r="DE63" s="40"/>
      <c r="DF63" s="40"/>
      <c r="DG63" s="40"/>
      <c r="DH63" s="40"/>
      <c r="DI63" s="40"/>
      <c r="DJ63" s="40"/>
      <c r="DK63" s="40"/>
      <c r="DL63" s="40"/>
      <c r="DM63" s="40"/>
      <c r="DN63" s="40"/>
      <c r="DO63" s="40"/>
      <c r="DP63" s="40"/>
      <c r="DQ63" s="40"/>
      <c r="DR63" s="40"/>
      <c r="DS63" s="40"/>
      <c r="DT63" s="40"/>
      <c r="DU63" s="40"/>
      <c r="DV63" s="40"/>
      <c r="DW63" s="40"/>
      <c r="DX63" s="40"/>
      <c r="DY63" s="40"/>
      <c r="DZ63" s="40"/>
    </row>
    <row r="64" spans="1:131" x14ac:dyDescent="0.25">
      <c r="A64" s="34">
        <f>IF(D64=FALSE,0,1)</f>
        <v>1</v>
      </c>
      <c r="B64" s="34">
        <f>Textural!$J$17</f>
        <v>1</v>
      </c>
      <c r="C64" s="34" t="s">
        <v>20</v>
      </c>
      <c r="D64" s="42">
        <f>IF(D$1&gt;$B64,FALSE,IF(D$1+$EA63&lt;=ROUNDUP(Textural!$C$14/4,0),D$1+$EA63,FALSE))</f>
        <v>1</v>
      </c>
      <c r="E64" s="42" t="b">
        <f>IF(E$1&gt;$B64,FALSE,IF(E$1+$EA63&lt;=ROUNDUP(Textural!$C$14/4,0),E$1+$EA63,FALSE))</f>
        <v>0</v>
      </c>
      <c r="F64" s="42" t="b">
        <f>IF(F$1&gt;$B64,FALSE,IF(F$1+$EA63&lt;=ROUNDUP(Textural!$C$14/4,0),F$1+$EA63,FALSE))</f>
        <v>0</v>
      </c>
      <c r="G64" s="42" t="b">
        <f>IF(G$1&gt;$B64,FALSE,IF(G$1+$EA63&lt;=ROUNDUP(Textural!$C$14/4,0),G$1+$EA63,FALSE))</f>
        <v>0</v>
      </c>
      <c r="H64" s="42" t="b">
        <f>IF(H$1&gt;$B64,FALSE,IF(H$1+$EA63&lt;=ROUNDUP(Textural!$C$14/4,0),H$1+$EA63,FALSE))</f>
        <v>0</v>
      </c>
      <c r="I64" s="42" t="b">
        <f>IF(I$1&gt;$B64,FALSE,IF(I$1+$EA63&lt;=ROUNDUP(Textural!$C$14/4,0),I$1+$EA63,FALSE))</f>
        <v>0</v>
      </c>
      <c r="J64" s="42" t="b">
        <f>IF(J$1&gt;$B64,FALSE,IF(J$1+$EA63&lt;=ROUNDUP(Textural!$C$14/4,0),J$1+$EA63,FALSE))</f>
        <v>0</v>
      </c>
      <c r="K64" s="42" t="b">
        <f>IF(K$1&gt;$B64,FALSE,IF(K$1+$EA63&lt;=ROUNDUP(Textural!$C$14/4,0),K$1+$EA63,FALSE))</f>
        <v>0</v>
      </c>
      <c r="L64" s="42" t="b">
        <f>IF(L$1&gt;$B64,FALSE,IF(L$1+$EA63&lt;=ROUNDUP(Textural!$C$14/4,0),L$1+$EA63,FALSE))</f>
        <v>0</v>
      </c>
      <c r="M64" s="42" t="b">
        <f>IF(M$1&gt;$B64,FALSE,IF(M$1+$EA63&lt;=ROUNDUP(Textural!$C$14/4,0),M$1+$EA63,FALSE))</f>
        <v>0</v>
      </c>
      <c r="N64" s="42" t="b">
        <f>IF(N$1&gt;$B64,FALSE,IF(N$1+$EA63&lt;=ROUNDUP(Textural!$C$14/4,0),N$1+$EA63,FALSE))</f>
        <v>0</v>
      </c>
      <c r="O64" s="42" t="b">
        <f>IF(O$1&gt;$B64,FALSE,IF(O$1+$EA63&lt;=ROUNDUP(Textural!$C$14/4,0),O$1+$EA63,FALSE))</f>
        <v>0</v>
      </c>
      <c r="P64" s="42" t="b">
        <f>IF(P$1&gt;$B64,FALSE,IF(P$1+$EA63&lt;=ROUNDUP(Textural!$C$14/4,0),P$1+$EA63,FALSE))</f>
        <v>0</v>
      </c>
      <c r="Q64" s="42" t="b">
        <f>IF(Q$1&gt;$B64,FALSE,IF(Q$1+$EA63&lt;=ROUNDUP(Textural!$C$14/4,0),Q$1+$EA63,FALSE))</f>
        <v>0</v>
      </c>
      <c r="R64" s="42" t="b">
        <f>IF(R$1&gt;$B64,FALSE,IF(R$1+$EA63&lt;=ROUNDUP(Textural!$C$14/4,0),R$1+$EA63,FALSE))</f>
        <v>0</v>
      </c>
      <c r="S64" s="42" t="b">
        <f>IF(S$1&gt;$B64,FALSE,IF(S$1+$EA63&lt;=ROUNDUP(Textural!$C$14/4,0),S$1+$EA63,FALSE))</f>
        <v>0</v>
      </c>
      <c r="T64" s="42" t="b">
        <f>IF(T$1&gt;$B64,FALSE,IF(T$1+$EA63&lt;=ROUNDUP(Textural!$C$14/4,0),T$1+$EA63,FALSE))</f>
        <v>0</v>
      </c>
      <c r="U64" s="42" t="b">
        <f>IF(U$1&gt;$B64,FALSE,IF(U$1+$EA63&lt;=ROUNDUP(Textural!$C$14/4,0),U$1+$EA63,FALSE))</f>
        <v>0</v>
      </c>
      <c r="V64" s="42" t="b">
        <f>IF(V$1&gt;$B64,FALSE,IF(V$1+$EA63&lt;=ROUNDUP(Textural!$C$14/4,0),V$1+$EA63,FALSE))</f>
        <v>0</v>
      </c>
      <c r="W64" s="42" t="b">
        <f>IF(W$1&gt;$B64,FALSE,IF(W$1+$EA63&lt;=ROUNDUP(Textural!$C$14/4,0),W$1+$EA63,FALSE))</f>
        <v>0</v>
      </c>
      <c r="X64" s="42" t="b">
        <f>IF(X$1&gt;$B64,FALSE,IF(X$1+$EA63&lt;=ROUNDUP(Textural!$C$14/4,0),X$1+$EA63,FALSE))</f>
        <v>0</v>
      </c>
      <c r="Y64" s="42" t="b">
        <f>IF(Y$1&gt;$B64,FALSE,IF(Y$1+$EA63&lt;=ROUNDUP(Textural!$C$14/4,0),Y$1+$EA63,FALSE))</f>
        <v>0</v>
      </c>
      <c r="Z64" s="42" t="b">
        <f>IF(Z$1&gt;$B64,FALSE,IF(Z$1+$EA63&lt;=ROUNDUP(Textural!$C$14/4,0),Z$1+$EA63,FALSE))</f>
        <v>0</v>
      </c>
      <c r="AA64" s="42" t="b">
        <f>IF(AA$1&gt;$B64,FALSE,IF(AA$1+$EA63&lt;=ROUNDUP(Textural!$C$14/4,0),AA$1+$EA63,FALSE))</f>
        <v>0</v>
      </c>
      <c r="AB64" s="42" t="b">
        <f>IF(AB$1&gt;$B64,FALSE,IF(AB$1+$EA63&lt;=ROUNDUP(Textural!$C$14/4,0),AB$1+$EA63,FALSE))</f>
        <v>0</v>
      </c>
      <c r="AC64" s="42" t="b">
        <f>IF(AC$1&gt;$B64,FALSE,IF(AC$1+$EA63&lt;=ROUNDUP(Textural!$C$14/4,0),AC$1+$EA63,FALSE))</f>
        <v>0</v>
      </c>
      <c r="AD64" s="42" t="b">
        <f>IF(AD$1&gt;$B64,FALSE,IF(AD$1+$EA63&lt;=ROUNDUP(Textural!$C$14/4,0),AD$1+$EA63,FALSE))</f>
        <v>0</v>
      </c>
      <c r="AE64" s="42" t="b">
        <f>IF(AE$1&gt;$B64,FALSE,IF(AE$1+$EA63&lt;=ROUNDUP(Textural!$C$14/4,0),AE$1+$EA63,FALSE))</f>
        <v>0</v>
      </c>
      <c r="AF64" s="42" t="b">
        <f>IF(AF$1&gt;$B64,FALSE,IF(AF$1+$EA63&lt;=ROUNDUP(Textural!$C$14/4,0),AF$1+$EA63,FALSE))</f>
        <v>0</v>
      </c>
      <c r="AG64" s="42" t="b">
        <f>IF(AG$1&gt;$B64,FALSE,IF(AG$1+$EA63&lt;=ROUNDUP(Textural!$C$14/4,0),AG$1+$EA63,FALSE))</f>
        <v>0</v>
      </c>
      <c r="AH64" s="42" t="b">
        <f>IF(AH$1&gt;$B64,FALSE,IF(AH$1+$EA63&lt;=ROUNDUP(Textural!$C$14/4,0),AH$1+$EA63,FALSE))</f>
        <v>0</v>
      </c>
      <c r="AI64" s="42" t="b">
        <f>IF(AI$1&gt;$B64,FALSE,IF(AI$1+$EA63&lt;=ROUNDUP(Textural!$C$14/4,0),AI$1+$EA63,FALSE))</f>
        <v>0</v>
      </c>
      <c r="AJ64" s="42" t="b">
        <f>IF(AJ$1&gt;$B64,FALSE,IF(AJ$1+$EA63&lt;=ROUNDUP(Textural!$C$14/4,0),AJ$1+$EA63,FALSE))</f>
        <v>0</v>
      </c>
      <c r="AK64" s="42" t="b">
        <f>IF(AK$1&gt;$B64,FALSE,IF(AK$1+$EA63&lt;=ROUNDUP(Textural!$C$14/4,0),AK$1+$EA63,FALSE))</f>
        <v>0</v>
      </c>
      <c r="AL64" s="42" t="b">
        <f>IF(AL$1&gt;$B64,FALSE,IF(AL$1+$EA63&lt;=ROUNDUP(Textural!$C$14/4,0),AL$1+$EA63,FALSE))</f>
        <v>0</v>
      </c>
      <c r="AM64" s="42" t="b">
        <f>IF(AM$1&gt;$B64,FALSE,IF(AM$1+$EA63&lt;=ROUNDUP(Textural!$C$14/4,0),AM$1+$EA63,FALSE))</f>
        <v>0</v>
      </c>
      <c r="AN64" s="42" t="b">
        <f>IF(AN$1&gt;$B64,FALSE,IF(AN$1+$EA63&lt;=ROUNDUP(Textural!$C$14/4,0),AN$1+$EA63,FALSE))</f>
        <v>0</v>
      </c>
      <c r="AO64" s="42" t="b">
        <f>IF(AO$1&gt;$B64,FALSE,IF(AO$1+$EA63&lt;=ROUNDUP(Textural!$C$14/4,0),AO$1+$EA63,FALSE))</f>
        <v>0</v>
      </c>
      <c r="AP64" s="42" t="b">
        <f>IF(AP$1&gt;$B64,FALSE,IF(AP$1+$EA63&lt;=ROUNDUP(Textural!$C$14/4,0),AP$1+$EA63,FALSE))</f>
        <v>0</v>
      </c>
      <c r="AQ64" s="42" t="b">
        <f>IF(AQ$1&gt;$B64,FALSE,IF(AQ$1+$EA63&lt;=ROUNDUP(Textural!$C$14/4,0),AQ$1+$EA63,FALSE))</f>
        <v>0</v>
      </c>
      <c r="AR64" s="42" t="b">
        <f>IF(AR$1&gt;$B64,FALSE,IF(AR$1+$EA63&lt;=ROUNDUP(Textural!$C$14/4,0),AR$1+$EA63,FALSE))</f>
        <v>0</v>
      </c>
      <c r="AS64" s="42" t="b">
        <f>IF(AS$1&gt;$B64,FALSE,IF(AS$1+$EA63&lt;=ROUNDUP(Textural!$C$14/4,0),AS$1+$EA63,FALSE))</f>
        <v>0</v>
      </c>
      <c r="AT64" s="42" t="b">
        <f>IF(AT$1&gt;$B64,FALSE,IF(AT$1+$EA63&lt;=ROUNDUP(Textural!$C$14/4,0),AT$1+$EA63,FALSE))</f>
        <v>0</v>
      </c>
      <c r="AU64" s="42" t="b">
        <f>IF(AU$1&gt;$B64,FALSE,IF(AU$1+$EA63&lt;=ROUNDUP(Textural!$C$14/4,0),AU$1+$EA63,FALSE))</f>
        <v>0</v>
      </c>
      <c r="AV64" s="42" t="b">
        <f>IF(AV$1&gt;$B64,FALSE,IF(AV$1+$EA63&lt;=ROUNDUP(Textural!$C$14/4,0),AV$1+$EA63,FALSE))</f>
        <v>0</v>
      </c>
      <c r="AW64" s="42" t="b">
        <f>IF(AW$1&gt;$B64,FALSE,IF(AW$1+$EA63&lt;=ROUNDUP(Textural!$C$14/4,0),AW$1+$EA63,FALSE))</f>
        <v>0</v>
      </c>
      <c r="AX64" s="42" t="b">
        <f>IF(AX$1&gt;$B64,FALSE,IF(AX$1+$EA63&lt;=ROUNDUP(Textural!$C$14/4,0),AX$1+$EA63,FALSE))</f>
        <v>0</v>
      </c>
      <c r="AY64" s="42" t="b">
        <f>IF(AY$1&gt;$B64,FALSE,IF(AY$1+$EA63&lt;=ROUNDUP(Textural!$C$14/4,0),AY$1+$EA63,FALSE))</f>
        <v>0</v>
      </c>
      <c r="AZ64" s="42" t="b">
        <f>IF(AZ$1&gt;$B64,FALSE,IF(AZ$1+$EA63&lt;=ROUNDUP(Textural!$C$14/4,0),AZ$1+$EA63,FALSE))</f>
        <v>0</v>
      </c>
      <c r="BA64" s="42" t="b">
        <f>IF(BA$1&gt;$B64,FALSE,IF(BA$1+$EA63&lt;=ROUNDUP(Textural!$C$14/4,0),BA$1+$EA63,FALSE))</f>
        <v>0</v>
      </c>
      <c r="BB64" s="42" t="b">
        <f>IF(BB$1&gt;$B64,FALSE,IF(BB$1+$EA63&lt;=ROUNDUP(Textural!$C$14/4,0),BB$1+$EA63,FALSE))</f>
        <v>0</v>
      </c>
      <c r="BC64" s="42" t="b">
        <f>IF(BC$1&gt;$B64,FALSE,IF(BC$1+$EA63&lt;=ROUNDUP(Textural!$C$14/4,0),BC$1+$EA63,FALSE))</f>
        <v>0</v>
      </c>
      <c r="BD64" s="42" t="b">
        <f>IF(BD$1&gt;$B64,FALSE,IF(BD$1+$EA63&lt;=ROUNDUP(Textural!$C$14/4,0),BD$1+$EA63,FALSE))</f>
        <v>0</v>
      </c>
      <c r="BE64" s="42" t="b">
        <f>IF(BE$1&gt;$B64,FALSE,IF(BE$1+$EA63&lt;=ROUNDUP(Textural!$C$14/4,0),BE$1+$EA63,FALSE))</f>
        <v>0</v>
      </c>
      <c r="BF64" s="42" t="b">
        <f>IF(BF$1&gt;$B64,FALSE,IF(BF$1+$EA63&lt;=ROUNDUP(Textural!$C$14/4,0),BF$1+$EA63,FALSE))</f>
        <v>0</v>
      </c>
      <c r="BG64" s="42" t="b">
        <f>IF(BG$1&gt;$B64,FALSE,IF(BG$1+$EA63&lt;=ROUNDUP(Textural!$C$14/4,0),BG$1+$EA63,FALSE))</f>
        <v>0</v>
      </c>
      <c r="BH64" s="42" t="b">
        <f>IF(BH$1&gt;$B64,FALSE,IF(BH$1+$EA63&lt;=ROUNDUP(Textural!$C$14/4,0),BH$1+$EA63,FALSE))</f>
        <v>0</v>
      </c>
      <c r="BI64" s="42" t="b">
        <f>IF(BI$1&gt;$B64,FALSE,IF(BI$1+$EA63&lt;=ROUNDUP(Textural!$C$14/4,0),BI$1+$EA63,FALSE))</f>
        <v>0</v>
      </c>
      <c r="BJ64" s="42" t="b">
        <f>IF(BJ$1&gt;$B64,FALSE,IF(BJ$1+$EA63&lt;=ROUNDUP(Textural!$C$14/4,0),BJ$1+$EA63,FALSE))</f>
        <v>0</v>
      </c>
      <c r="BK64" s="42" t="b">
        <f>IF(BK$1&gt;$B64,FALSE,IF(BK$1+$EA63&lt;=ROUNDUP(Textural!$C$14/4,0),BK$1+$EA63,FALSE))</f>
        <v>0</v>
      </c>
      <c r="BL64" s="42" t="b">
        <f>IF(BL$1&gt;$B64,FALSE,IF(BL$1+$EA63&lt;=ROUNDUP(Textural!$C$14/4,0),BL$1+$EA63,FALSE))</f>
        <v>0</v>
      </c>
      <c r="BM64" s="42" t="b">
        <f>IF(BM$1&gt;$B64,FALSE,IF(BM$1+$EA63&lt;=ROUNDUP(Textural!$C$14/4,0),BM$1+$EA63,FALSE))</f>
        <v>0</v>
      </c>
      <c r="BN64" s="42" t="b">
        <f>IF(BN$1&gt;$B64,FALSE,IF(BN$1+$EA63&lt;=ROUNDUP(Textural!$C$14/4,0),BN$1+$EA63,FALSE))</f>
        <v>0</v>
      </c>
      <c r="BO64" s="42" t="b">
        <f>IF(BO$1&gt;$B64,FALSE,IF(BO$1+$EA63&lt;=ROUNDUP(Textural!$C$14/4,0),BO$1+$EA63,FALSE))</f>
        <v>0</v>
      </c>
      <c r="BP64" s="42" t="b">
        <f>IF(BP$1&gt;$B64,FALSE,IF(BP$1+$EA63&lt;=ROUNDUP(Textural!$C$14/4,0),BP$1+$EA63,FALSE))</f>
        <v>0</v>
      </c>
      <c r="BQ64" s="42" t="b">
        <f>IF(BQ$1&gt;$B64,FALSE,IF(BQ$1+$EA63&lt;=ROUNDUP(Textural!$C$14/4,0),BQ$1+$EA63,FALSE))</f>
        <v>0</v>
      </c>
      <c r="BR64" s="42" t="b">
        <f>IF(BR$1&gt;$B64,FALSE,IF(BR$1+$EA63&lt;=ROUNDUP(Textural!$C$14/4,0),BR$1+$EA63,FALSE))</f>
        <v>0</v>
      </c>
      <c r="BS64" s="42" t="b">
        <f>IF(BS$1&gt;$B64,FALSE,IF(BS$1+$EA63&lt;=ROUNDUP(Textural!$C$14/4,0),BS$1+$EA63,FALSE))</f>
        <v>0</v>
      </c>
      <c r="BT64" s="42" t="b">
        <f>IF(BT$1&gt;$B64,FALSE,IF(BT$1+$EA63&lt;=ROUNDUP(Textural!$C$14/4,0),BT$1+$EA63,FALSE))</f>
        <v>0</v>
      </c>
      <c r="BU64" s="42" t="b">
        <f>IF(BU$1&gt;$B64,FALSE,IF(BU$1+$EA63&lt;=ROUNDUP(Textural!$C$14/4,0),BU$1+$EA63,FALSE))</f>
        <v>0</v>
      </c>
      <c r="BV64" s="42" t="b">
        <f>IF(BV$1&gt;$B64,FALSE,IF(BV$1+$EA63&lt;=ROUNDUP(Textural!$C$14/4,0),BV$1+$EA63,FALSE))</f>
        <v>0</v>
      </c>
      <c r="BW64" s="42" t="b">
        <f>IF(BW$1&gt;$B64,FALSE,IF(BW$1+$EA63&lt;=ROUNDUP(Textural!$C$14/4,0),BW$1+$EA63,FALSE))</f>
        <v>0</v>
      </c>
      <c r="BX64" s="42" t="b">
        <f>IF(BX$1&gt;$B64,FALSE,IF(BX$1+$EA63&lt;=ROUNDUP(Textural!$C$14/4,0),BX$1+$EA63,FALSE))</f>
        <v>0</v>
      </c>
      <c r="BY64" s="42" t="b">
        <f>IF(BY$1&gt;$B64,FALSE,IF(BY$1+$EA63&lt;=ROUNDUP(Textural!$C$14/4,0),BY$1+$EA63,FALSE))</f>
        <v>0</v>
      </c>
      <c r="BZ64" s="42" t="b">
        <f>IF(BZ$1&gt;$B64,FALSE,IF(BZ$1+$EA63&lt;=ROUNDUP(Textural!$C$14/4,0),BZ$1+$EA63,FALSE))</f>
        <v>0</v>
      </c>
      <c r="CA64" s="42" t="b">
        <f>IF(CA$1&gt;$B64,FALSE,IF(CA$1+$EA63&lt;=ROUNDUP(Textural!$C$14/4,0),CA$1+$EA63,FALSE))</f>
        <v>0</v>
      </c>
      <c r="CB64" s="42" t="b">
        <f>IF(CB$1&gt;$B64,FALSE,IF(CB$1+$EA63&lt;=ROUNDUP(Textural!$C$14/4,0),CB$1+$EA63,FALSE))</f>
        <v>0</v>
      </c>
      <c r="CC64" s="42" t="b">
        <f>IF(CC$1&gt;$B64,FALSE,IF(CC$1+$EA63&lt;=ROUNDUP(Textural!$C$14/4,0),CC$1+$EA63,FALSE))</f>
        <v>0</v>
      </c>
      <c r="CD64" s="42" t="b">
        <f>IF(CD$1&gt;$B64,FALSE,IF(CD$1+$EA63&lt;=ROUNDUP(Textural!$C$14/4,0),CD$1+$EA63,FALSE))</f>
        <v>0</v>
      </c>
      <c r="CE64" s="42" t="b">
        <f>IF(CE$1&gt;$B64,FALSE,IF(CE$1+$EA63&lt;=ROUNDUP(Textural!$C$14/4,0),CE$1+$EA63,FALSE))</f>
        <v>0</v>
      </c>
      <c r="CF64" s="42" t="b">
        <f>IF(CF$1&gt;$B64,FALSE,IF(CF$1+$EA63&lt;=ROUNDUP(Textural!$C$14/4,0),CF$1+$EA63,FALSE))</f>
        <v>0</v>
      </c>
      <c r="CG64" s="42" t="b">
        <f>IF(CG$1&gt;$B64,FALSE,IF(CG$1+$EA63&lt;=ROUNDUP(Textural!$C$14/4,0),CG$1+$EA63,FALSE))</f>
        <v>0</v>
      </c>
      <c r="CH64" s="42" t="b">
        <f>IF(CH$1&gt;$B64,FALSE,IF(CH$1+$EA63&lt;=ROUNDUP(Textural!$C$14/4,0),CH$1+$EA63,FALSE))</f>
        <v>0</v>
      </c>
      <c r="CI64" s="42" t="b">
        <f>IF(CI$1&gt;$B64,FALSE,IF(CI$1+$EA63&lt;=ROUNDUP(Textural!$C$14/4,0),CI$1+$EA63,FALSE))</f>
        <v>0</v>
      </c>
      <c r="CJ64" s="42" t="b">
        <f>IF(CJ$1&gt;$B64,FALSE,IF(CJ$1+$EA63&lt;=ROUNDUP(Textural!$C$14/4,0),CJ$1+$EA63,FALSE))</f>
        <v>0</v>
      </c>
      <c r="CK64" s="42" t="b">
        <f>IF(CK$1&gt;$B64,FALSE,IF(CK$1+$EA63&lt;=ROUNDUP(Textural!$C$14/4,0),CK$1+$EA63,FALSE))</f>
        <v>0</v>
      </c>
      <c r="CL64" s="42" t="b">
        <f>IF(CL$1&gt;$B64,FALSE,IF(CL$1+$EA63&lt;=ROUNDUP(Textural!$C$14/4,0),CL$1+$EA63,FALSE))</f>
        <v>0</v>
      </c>
      <c r="CM64" s="42" t="b">
        <f>IF(CM$1&gt;$B64,FALSE,IF(CM$1+$EA63&lt;=ROUNDUP(Textural!$C$14/4,0),CM$1+$EA63,FALSE))</f>
        <v>0</v>
      </c>
      <c r="CN64" s="42" t="b">
        <f>IF(CN$1&gt;$B64,FALSE,IF(CN$1+$EA63&lt;=ROUNDUP(Textural!$C$14/4,0),CN$1+$EA63,FALSE))</f>
        <v>0</v>
      </c>
      <c r="CO64" s="42" t="b">
        <f>IF(CO$1&gt;$B64,FALSE,IF(CO$1+$EA63&lt;=ROUNDUP(Textural!$C$14/4,0),CO$1+$EA63,FALSE))</f>
        <v>0</v>
      </c>
      <c r="CP64" s="42" t="b">
        <f>IF(CP$1&gt;$B64,FALSE,IF(CP$1+$EA63&lt;=ROUNDUP(Textural!$C$14/4,0),CP$1+$EA63,FALSE))</f>
        <v>0</v>
      </c>
      <c r="CQ64" s="42" t="b">
        <f>IF(CQ$1&gt;$B64,FALSE,IF(CQ$1+$EA63&lt;=ROUNDUP(Textural!$C$14/4,0),CQ$1+$EA63,FALSE))</f>
        <v>0</v>
      </c>
      <c r="CR64" s="42" t="b">
        <f>IF(CR$1&gt;$B64,FALSE,IF(CR$1+$EA63&lt;=ROUNDUP(Textural!$C$14/4,0),CR$1+$EA63,FALSE))</f>
        <v>0</v>
      </c>
      <c r="CS64" s="42" t="b">
        <f>IF(CS$1&gt;$B64,FALSE,IF(CS$1+$EA63&lt;=ROUNDUP(Textural!$C$14/4,0),CS$1+$EA63,FALSE))</f>
        <v>0</v>
      </c>
      <c r="CT64" s="42" t="b">
        <f>IF(CT$1&gt;$B64,FALSE,IF(CT$1+$EA63&lt;=ROUNDUP(Textural!$C$14/4,0),CT$1+$EA63,FALSE))</f>
        <v>0</v>
      </c>
      <c r="CU64" s="42" t="b">
        <f>IF(CU$1&gt;$B64,FALSE,IF(CU$1+$EA63&lt;=ROUNDUP(Textural!$C$14/4,0),CU$1+$EA63,FALSE))</f>
        <v>0</v>
      </c>
      <c r="CV64" s="42" t="b">
        <f>IF(CV$1&gt;$B64,FALSE,IF(CV$1+$EA63&lt;=ROUNDUP(Textural!$C$14/4,0),CV$1+$EA63,FALSE))</f>
        <v>0</v>
      </c>
      <c r="CW64" s="42" t="b">
        <f>IF(CW$1&gt;$B64,FALSE,IF(CW$1+$EA63&lt;=ROUNDUP(Textural!$C$14/4,0),CW$1+$EA63,FALSE))</f>
        <v>0</v>
      </c>
      <c r="CX64" s="42" t="b">
        <f>IF(CX$1&gt;$B64,FALSE,IF(CX$1+$EA63&lt;=ROUNDUP(Textural!$C$14/4,0),CX$1+$EA63,FALSE))</f>
        <v>0</v>
      </c>
      <c r="CY64" s="42" t="b">
        <f>IF(CY$1&gt;$B64,FALSE,IF(CY$1+$EA63&lt;=ROUNDUP(Textural!$C$14/4,0),CY$1+$EA63,FALSE))</f>
        <v>0</v>
      </c>
      <c r="CZ64" s="42" t="b">
        <f>IF(CZ$1&gt;$B64,FALSE,IF(CZ$1+$EA63&lt;=ROUNDUP(Textural!$C$14/4,0),CZ$1+$EA63,FALSE))</f>
        <v>0</v>
      </c>
      <c r="DA64" s="42" t="b">
        <f>IF(DA$1&gt;$B64,FALSE,IF(DA$1+$EA63&lt;=ROUNDUP(Textural!$C$14/4,0),DA$1+$EA63,FALSE))</f>
        <v>0</v>
      </c>
      <c r="DB64" s="42" t="b">
        <f>IF(DB$1&gt;$B64,FALSE,IF(DB$1+$EA63&lt;=ROUNDUP(Textural!$C$14/4,0),DB$1+$EA63,FALSE))</f>
        <v>0</v>
      </c>
      <c r="DC64" s="42" t="b">
        <f>IF(DC$1&gt;$B64,FALSE,IF(DC$1+$EA63&lt;=ROUNDUP(Textural!$C$14/4,0),DC$1+$EA63,FALSE))</f>
        <v>0</v>
      </c>
      <c r="DD64" s="42" t="b">
        <f>IF(DD$1&gt;$B64,FALSE,IF(DD$1+$EA63&lt;=ROUNDUP(Textural!$C$14/4,0),DD$1+$EA63,FALSE))</f>
        <v>0</v>
      </c>
      <c r="DE64" s="42" t="b">
        <f>IF(DE$1&gt;$B64,FALSE,IF(DE$1+$EA63&lt;=ROUNDUP(Textural!$C$14/4,0),DE$1+$EA63,FALSE))</f>
        <v>0</v>
      </c>
      <c r="DF64" s="42" t="b">
        <f>IF(DF$1&gt;$B64,FALSE,IF(DF$1+$EA63&lt;=ROUNDUP(Textural!$C$14/4,0),DF$1+$EA63,FALSE))</f>
        <v>0</v>
      </c>
      <c r="DG64" s="42" t="b">
        <f>IF(DG$1&gt;$B64,FALSE,IF(DG$1+$EA63&lt;=ROUNDUP(Textural!$C$14/4,0),DG$1+$EA63,FALSE))</f>
        <v>0</v>
      </c>
      <c r="DH64" s="42" t="b">
        <f>IF(DH$1&gt;$B64,FALSE,IF(DH$1+$EA63&lt;=ROUNDUP(Textural!$C$14/4,0),DH$1+$EA63,FALSE))</f>
        <v>0</v>
      </c>
      <c r="DI64" s="42" t="b">
        <f>IF(DI$1&gt;$B64,FALSE,IF(DI$1+$EA63&lt;=ROUNDUP(Textural!$C$14/4,0),DI$1+$EA63,FALSE))</f>
        <v>0</v>
      </c>
      <c r="DJ64" s="42" t="b">
        <f>IF(DJ$1&gt;$B64,FALSE,IF(DJ$1+$EA63&lt;=ROUNDUP(Textural!$C$14/4,0),DJ$1+$EA63,FALSE))</f>
        <v>0</v>
      </c>
      <c r="DK64" s="42" t="b">
        <f>IF(DK$1&gt;$B64,FALSE,IF(DK$1+$EA63&lt;=ROUNDUP(Textural!$C$14/4,0),DK$1+$EA63,FALSE))</f>
        <v>0</v>
      </c>
      <c r="DL64" s="42" t="b">
        <f>IF(DL$1&gt;$B64,FALSE,IF(DL$1+$EA63&lt;=ROUNDUP(Textural!$C$14/4,0),DL$1+$EA63,FALSE))</f>
        <v>0</v>
      </c>
      <c r="DM64" s="42" t="b">
        <f>IF(DM$1&gt;$B64,FALSE,IF(DM$1+$EA63&lt;=ROUNDUP(Textural!$C$14/4,0),DM$1+$EA63,FALSE))</f>
        <v>0</v>
      </c>
      <c r="DN64" s="42" t="b">
        <f>IF(DN$1&gt;$B64,FALSE,IF(DN$1+$EA63&lt;=ROUNDUP(Textural!$C$14/4,0),DN$1+$EA63,FALSE))</f>
        <v>0</v>
      </c>
      <c r="DO64" s="42" t="b">
        <f>IF(DO$1&gt;$B64,FALSE,IF(DO$1+$EA63&lt;=ROUNDUP(Textural!$C$14/4,0),DO$1+$EA63,FALSE))</f>
        <v>0</v>
      </c>
      <c r="DP64" s="42" t="b">
        <f>IF(DP$1&gt;$B64,FALSE,IF(DP$1+$EA63&lt;=ROUNDUP(Textural!$C$14/4,0),DP$1+$EA63,FALSE))</f>
        <v>0</v>
      </c>
      <c r="DQ64" s="42" t="b">
        <f>IF(DQ$1&gt;$B64,FALSE,IF(DQ$1+$EA63&lt;=ROUNDUP(Textural!$C$14/4,0),DQ$1+$EA63,FALSE))</f>
        <v>0</v>
      </c>
      <c r="DR64" s="42" t="b">
        <f>IF(DR$1&gt;$B64,FALSE,IF(DR$1+$EA63&lt;=ROUNDUP(Textural!$C$14/4,0),DR$1+$EA63,FALSE))</f>
        <v>0</v>
      </c>
      <c r="DS64" s="42" t="b">
        <f>IF(DS$1&gt;$B64,FALSE,IF(DS$1+$EA63&lt;=ROUNDUP(Textural!$C$14/4,0),DS$1+$EA63,FALSE))</f>
        <v>0</v>
      </c>
      <c r="DT64" s="42" t="b">
        <f>IF(DT$1&gt;$B64,FALSE,IF(DT$1+$EA63&lt;=ROUNDUP(Textural!$C$14/4,0),DT$1+$EA63,FALSE))</f>
        <v>0</v>
      </c>
      <c r="DU64" s="42" t="b">
        <f>IF(DU$1&gt;$B64,FALSE,IF(DU$1+$EA63&lt;=ROUNDUP(Textural!$C$14/4,0),DU$1+$EA63,FALSE))</f>
        <v>0</v>
      </c>
      <c r="DV64" s="42" t="b">
        <f>IF(DV$1&gt;$B64,FALSE,IF(DV$1+$EA63&lt;=ROUNDUP(Textural!$C$14/4,0),DV$1+$EA63,FALSE))</f>
        <v>0</v>
      </c>
      <c r="DW64" s="42" t="b">
        <f>IF(DW$1&gt;$B64,FALSE,IF(DW$1+$EA63&lt;=ROUNDUP(Textural!$C$14/4,0),DW$1+$EA63,FALSE))</f>
        <v>0</v>
      </c>
      <c r="DX64" s="42" t="b">
        <f>IF(DX$1&gt;$B64,FALSE,IF(DX$1+$EA63&lt;=ROUNDUP(Textural!$C$14/4,0),DX$1+$EA63,FALSE))</f>
        <v>0</v>
      </c>
      <c r="DY64" s="42" t="b">
        <f>IF(DY$1&gt;$B64,FALSE,IF(DY$1+$EA63&lt;=ROUNDUP(Textural!$C$14/4,0),DY$1+$EA63,FALSE))</f>
        <v>0</v>
      </c>
      <c r="DZ64" s="42" t="b">
        <f>IF(DZ$1&gt;$B64,FALSE,IF(DZ$1+$EA63&lt;=ROUNDUP(Textural!$C$14/4,0),DZ$1+$EA63,FALSE))</f>
        <v>0</v>
      </c>
      <c r="EA64" s="34">
        <f>SUM(B64,EA63)</f>
        <v>1</v>
      </c>
    </row>
    <row r="65" spans="1:131" x14ac:dyDescent="0.25">
      <c r="A65" s="34">
        <f t="shared" ref="A65:A77" si="34">IF(D65=FALSE,0,1)</f>
        <v>0</v>
      </c>
      <c r="B65" s="34">
        <f>Textural!$J$17</f>
        <v>1</v>
      </c>
      <c r="D65" s="42" t="b">
        <f>IF(D$1&gt;$B65,FALSE,IF(D$1+$EA64&lt;=ROUNDUP(Textural!$C$14/4,0),D$1+$EA64,FALSE))</f>
        <v>0</v>
      </c>
      <c r="E65" s="42" t="b">
        <f>IF(E$1&gt;$B65,FALSE,IF(E$1+$EA64&lt;=ROUNDUP(Textural!$C$14/4,0),E$1+$EA64,FALSE))</f>
        <v>0</v>
      </c>
      <c r="F65" s="42" t="b">
        <f>IF(F$1&gt;$B65,FALSE,IF(F$1+$EA64&lt;=ROUNDUP(Textural!$C$14/4,0),F$1+$EA64,FALSE))</f>
        <v>0</v>
      </c>
      <c r="G65" s="42" t="b">
        <f>IF(G$1&gt;$B65,FALSE,IF(G$1+$EA64&lt;=ROUNDUP(Textural!$C$14/4,0),G$1+$EA64,FALSE))</f>
        <v>0</v>
      </c>
      <c r="H65" s="42" t="b">
        <f>IF(H$1&gt;$B65,FALSE,IF(H$1+$EA64&lt;=ROUNDUP(Textural!$C$14/4,0),H$1+$EA64,FALSE))</f>
        <v>0</v>
      </c>
      <c r="I65" s="42" t="b">
        <f>IF(I$1&gt;$B65,FALSE,IF(I$1+$EA64&lt;=ROUNDUP(Textural!$C$14/4,0),I$1+$EA64,FALSE))</f>
        <v>0</v>
      </c>
      <c r="J65" s="42" t="b">
        <f>IF(J$1&gt;$B65,FALSE,IF(J$1+$EA64&lt;=ROUNDUP(Textural!$C$14/4,0),J$1+$EA64,FALSE))</f>
        <v>0</v>
      </c>
      <c r="K65" s="42" t="b">
        <f>IF(K$1&gt;$B65,FALSE,IF(K$1+$EA64&lt;=ROUNDUP(Textural!$C$14/4,0),K$1+$EA64,FALSE))</f>
        <v>0</v>
      </c>
      <c r="L65" s="42" t="b">
        <f>IF(L$1&gt;$B65,FALSE,IF(L$1+$EA64&lt;=ROUNDUP(Textural!$C$14/4,0),L$1+$EA64,FALSE))</f>
        <v>0</v>
      </c>
      <c r="M65" s="42" t="b">
        <f>IF(M$1&gt;$B65,FALSE,IF(M$1+$EA64&lt;=ROUNDUP(Textural!$C$14/4,0),M$1+$EA64,FALSE))</f>
        <v>0</v>
      </c>
      <c r="N65" s="42" t="b">
        <f>IF(N$1&gt;$B65,FALSE,IF(N$1+$EA64&lt;=ROUNDUP(Textural!$C$14/4,0),N$1+$EA64,FALSE))</f>
        <v>0</v>
      </c>
      <c r="O65" s="42" t="b">
        <f>IF(O$1&gt;$B65,FALSE,IF(O$1+$EA64&lt;=ROUNDUP(Textural!$C$14/4,0),O$1+$EA64,FALSE))</f>
        <v>0</v>
      </c>
      <c r="P65" s="42" t="b">
        <f>IF(P$1&gt;$B65,FALSE,IF(P$1+$EA64&lt;=ROUNDUP(Textural!$C$14/4,0),P$1+$EA64,FALSE))</f>
        <v>0</v>
      </c>
      <c r="Q65" s="42" t="b">
        <f>IF(Q$1&gt;$B65,FALSE,IF(Q$1+$EA64&lt;=ROUNDUP(Textural!$C$14/4,0),Q$1+$EA64,FALSE))</f>
        <v>0</v>
      </c>
      <c r="R65" s="42" t="b">
        <f>IF(R$1&gt;$B65,FALSE,IF(R$1+$EA64&lt;=ROUNDUP(Textural!$C$14/4,0),R$1+$EA64,FALSE))</f>
        <v>0</v>
      </c>
      <c r="S65" s="42" t="b">
        <f>IF(S$1&gt;$B65,FALSE,IF(S$1+$EA64&lt;=ROUNDUP(Textural!$C$14/4,0),S$1+$EA64,FALSE))</f>
        <v>0</v>
      </c>
      <c r="T65" s="42" t="b">
        <f>IF(T$1&gt;$B65,FALSE,IF(T$1+$EA64&lt;=ROUNDUP(Textural!$C$14/4,0),T$1+$EA64,FALSE))</f>
        <v>0</v>
      </c>
      <c r="U65" s="42" t="b">
        <f>IF(U$1&gt;$B65,FALSE,IF(U$1+$EA64&lt;=ROUNDUP(Textural!$C$14/4,0),U$1+$EA64,FALSE))</f>
        <v>0</v>
      </c>
      <c r="V65" s="42" t="b">
        <f>IF(V$1&gt;$B65,FALSE,IF(V$1+$EA64&lt;=ROUNDUP(Textural!$C$14/4,0),V$1+$EA64,FALSE))</f>
        <v>0</v>
      </c>
      <c r="W65" s="42" t="b">
        <f>IF(W$1&gt;$B65,FALSE,IF(W$1+$EA64&lt;=ROUNDUP(Textural!$C$14/4,0),W$1+$EA64,FALSE))</f>
        <v>0</v>
      </c>
      <c r="X65" s="42" t="b">
        <f>IF(X$1&gt;$B65,FALSE,IF(X$1+$EA64&lt;=ROUNDUP(Textural!$C$14/4,0),X$1+$EA64,FALSE))</f>
        <v>0</v>
      </c>
      <c r="Y65" s="42" t="b">
        <f>IF(Y$1&gt;$B65,FALSE,IF(Y$1+$EA64&lt;=ROUNDUP(Textural!$C$14/4,0),Y$1+$EA64,FALSE))</f>
        <v>0</v>
      </c>
      <c r="Z65" s="42" t="b">
        <f>IF(Z$1&gt;$B65,FALSE,IF(Z$1+$EA64&lt;=ROUNDUP(Textural!$C$14/4,0),Z$1+$EA64,FALSE))</f>
        <v>0</v>
      </c>
      <c r="AA65" s="42" t="b">
        <f>IF(AA$1&gt;$B65,FALSE,IF(AA$1+$EA64&lt;=ROUNDUP(Textural!$C$14/4,0),AA$1+$EA64,FALSE))</f>
        <v>0</v>
      </c>
      <c r="AB65" s="42" t="b">
        <f>IF(AB$1&gt;$B65,FALSE,IF(AB$1+$EA64&lt;=ROUNDUP(Textural!$C$14/4,0),AB$1+$EA64,FALSE))</f>
        <v>0</v>
      </c>
      <c r="AC65" s="42" t="b">
        <f>IF(AC$1&gt;$B65,FALSE,IF(AC$1+$EA64&lt;=ROUNDUP(Textural!$C$14/4,0),AC$1+$EA64,FALSE))</f>
        <v>0</v>
      </c>
      <c r="AD65" s="42" t="b">
        <f>IF(AD$1&gt;$B65,FALSE,IF(AD$1+$EA64&lt;=ROUNDUP(Textural!$C$14/4,0),AD$1+$EA64,FALSE))</f>
        <v>0</v>
      </c>
      <c r="AE65" s="42" t="b">
        <f>IF(AE$1&gt;$B65,FALSE,IF(AE$1+$EA64&lt;=ROUNDUP(Textural!$C$14/4,0),AE$1+$EA64,FALSE))</f>
        <v>0</v>
      </c>
      <c r="AF65" s="42" t="b">
        <f>IF(AF$1&gt;$B65,FALSE,IF(AF$1+$EA64&lt;=ROUNDUP(Textural!$C$14/4,0),AF$1+$EA64,FALSE))</f>
        <v>0</v>
      </c>
      <c r="AG65" s="42" t="b">
        <f>IF(AG$1&gt;$B65,FALSE,IF(AG$1+$EA64&lt;=ROUNDUP(Textural!$C$14/4,0),AG$1+$EA64,FALSE))</f>
        <v>0</v>
      </c>
      <c r="AH65" s="42" t="b">
        <f>IF(AH$1&gt;$B65,FALSE,IF(AH$1+$EA64&lt;=ROUNDUP(Textural!$C$14/4,0),AH$1+$EA64,FALSE))</f>
        <v>0</v>
      </c>
      <c r="AI65" s="42" t="b">
        <f>IF(AI$1&gt;$B65,FALSE,IF(AI$1+$EA64&lt;=ROUNDUP(Textural!$C$14/4,0),AI$1+$EA64,FALSE))</f>
        <v>0</v>
      </c>
      <c r="AJ65" s="42" t="b">
        <f>IF(AJ$1&gt;$B65,FALSE,IF(AJ$1+$EA64&lt;=ROUNDUP(Textural!$C$14/4,0),AJ$1+$EA64,FALSE))</f>
        <v>0</v>
      </c>
      <c r="AK65" s="42" t="b">
        <f>IF(AK$1&gt;$B65,FALSE,IF(AK$1+$EA64&lt;=ROUNDUP(Textural!$C$14/4,0),AK$1+$EA64,FALSE))</f>
        <v>0</v>
      </c>
      <c r="AL65" s="42" t="b">
        <f>IF(AL$1&gt;$B65,FALSE,IF(AL$1+$EA64&lt;=ROUNDUP(Textural!$C$14/4,0),AL$1+$EA64,FALSE))</f>
        <v>0</v>
      </c>
      <c r="AM65" s="42" t="b">
        <f>IF(AM$1&gt;$B65,FALSE,IF(AM$1+$EA64&lt;=ROUNDUP(Textural!$C$14/4,0),AM$1+$EA64,FALSE))</f>
        <v>0</v>
      </c>
      <c r="AN65" s="42" t="b">
        <f>IF(AN$1&gt;$B65,FALSE,IF(AN$1+$EA64&lt;=ROUNDUP(Textural!$C$14/4,0),AN$1+$EA64,FALSE))</f>
        <v>0</v>
      </c>
      <c r="AO65" s="42" t="b">
        <f>IF(AO$1&gt;$B65,FALSE,IF(AO$1+$EA64&lt;=ROUNDUP(Textural!$C$14/4,0),AO$1+$EA64,FALSE))</f>
        <v>0</v>
      </c>
      <c r="AP65" s="42" t="b">
        <f>IF(AP$1&gt;$B65,FALSE,IF(AP$1+$EA64&lt;=ROUNDUP(Textural!$C$14/4,0),AP$1+$EA64,FALSE))</f>
        <v>0</v>
      </c>
      <c r="AQ65" s="42" t="b">
        <f>IF(AQ$1&gt;$B65,FALSE,IF(AQ$1+$EA64&lt;=ROUNDUP(Textural!$C$14/4,0),AQ$1+$EA64,FALSE))</f>
        <v>0</v>
      </c>
      <c r="AR65" s="42" t="b">
        <f>IF(AR$1&gt;$B65,FALSE,IF(AR$1+$EA64&lt;=ROUNDUP(Textural!$C$14/4,0),AR$1+$EA64,FALSE))</f>
        <v>0</v>
      </c>
      <c r="AS65" s="42" t="b">
        <f>IF(AS$1&gt;$B65,FALSE,IF(AS$1+$EA64&lt;=ROUNDUP(Textural!$C$14/4,0),AS$1+$EA64,FALSE))</f>
        <v>0</v>
      </c>
      <c r="AT65" s="42" t="b">
        <f>IF(AT$1&gt;$B65,FALSE,IF(AT$1+$EA64&lt;=ROUNDUP(Textural!$C$14/4,0),AT$1+$EA64,FALSE))</f>
        <v>0</v>
      </c>
      <c r="AU65" s="42" t="b">
        <f>IF(AU$1&gt;$B65,FALSE,IF(AU$1+$EA64&lt;=ROUNDUP(Textural!$C$14/4,0),AU$1+$EA64,FALSE))</f>
        <v>0</v>
      </c>
      <c r="AV65" s="42" t="b">
        <f>IF(AV$1&gt;$B65,FALSE,IF(AV$1+$EA64&lt;=ROUNDUP(Textural!$C$14/4,0),AV$1+$EA64,FALSE))</f>
        <v>0</v>
      </c>
      <c r="AW65" s="42" t="b">
        <f>IF(AW$1&gt;$B65,FALSE,IF(AW$1+$EA64&lt;=ROUNDUP(Textural!$C$14/4,0),AW$1+$EA64,FALSE))</f>
        <v>0</v>
      </c>
      <c r="AX65" s="42" t="b">
        <f>IF(AX$1&gt;$B65,FALSE,IF(AX$1+$EA64&lt;=ROUNDUP(Textural!$C$14/4,0),AX$1+$EA64,FALSE))</f>
        <v>0</v>
      </c>
      <c r="AY65" s="42" t="b">
        <f>IF(AY$1&gt;$B65,FALSE,IF(AY$1+$EA64&lt;=ROUNDUP(Textural!$C$14/4,0),AY$1+$EA64,FALSE))</f>
        <v>0</v>
      </c>
      <c r="AZ65" s="42" t="b">
        <f>IF(AZ$1&gt;$B65,FALSE,IF(AZ$1+$EA64&lt;=ROUNDUP(Textural!$C$14/4,0),AZ$1+$EA64,FALSE))</f>
        <v>0</v>
      </c>
      <c r="BA65" s="42" t="b">
        <f>IF(BA$1&gt;$B65,FALSE,IF(BA$1+$EA64&lt;=ROUNDUP(Textural!$C$14/4,0),BA$1+$EA64,FALSE))</f>
        <v>0</v>
      </c>
      <c r="BB65" s="42" t="b">
        <f>IF(BB$1&gt;$B65,FALSE,IF(BB$1+$EA64&lt;=ROUNDUP(Textural!$C$14/4,0),BB$1+$EA64,FALSE))</f>
        <v>0</v>
      </c>
      <c r="BC65" s="42" t="b">
        <f>IF(BC$1&gt;$B65,FALSE,IF(BC$1+$EA64&lt;=ROUNDUP(Textural!$C$14/4,0),BC$1+$EA64,FALSE))</f>
        <v>0</v>
      </c>
      <c r="BD65" s="42" t="b">
        <f>IF(BD$1&gt;$B65,FALSE,IF(BD$1+$EA64&lt;=ROUNDUP(Textural!$C$14/4,0),BD$1+$EA64,FALSE))</f>
        <v>0</v>
      </c>
      <c r="BE65" s="42" t="b">
        <f>IF(BE$1&gt;$B65,FALSE,IF(BE$1+$EA64&lt;=ROUNDUP(Textural!$C$14/4,0),BE$1+$EA64,FALSE))</f>
        <v>0</v>
      </c>
      <c r="BF65" s="42" t="b">
        <f>IF(BF$1&gt;$B65,FALSE,IF(BF$1+$EA64&lt;=ROUNDUP(Textural!$C$14/4,0),BF$1+$EA64,FALSE))</f>
        <v>0</v>
      </c>
      <c r="BG65" s="42" t="b">
        <f>IF(BG$1&gt;$B65,FALSE,IF(BG$1+$EA64&lt;=ROUNDUP(Textural!$C$14/4,0),BG$1+$EA64,FALSE))</f>
        <v>0</v>
      </c>
      <c r="BH65" s="42" t="b">
        <f>IF(BH$1&gt;$B65,FALSE,IF(BH$1+$EA64&lt;=ROUNDUP(Textural!$C$14/4,0),BH$1+$EA64,FALSE))</f>
        <v>0</v>
      </c>
      <c r="BI65" s="42" t="b">
        <f>IF(BI$1&gt;$B65,FALSE,IF(BI$1+$EA64&lt;=ROUNDUP(Textural!$C$14/4,0),BI$1+$EA64,FALSE))</f>
        <v>0</v>
      </c>
      <c r="BJ65" s="42" t="b">
        <f>IF(BJ$1&gt;$B65,FALSE,IF(BJ$1+$EA64&lt;=ROUNDUP(Textural!$C$14/4,0),BJ$1+$EA64,FALSE))</f>
        <v>0</v>
      </c>
      <c r="BK65" s="42" t="b">
        <f>IF(BK$1&gt;$B65,FALSE,IF(BK$1+$EA64&lt;=ROUNDUP(Textural!$C$14/4,0),BK$1+$EA64,FALSE))</f>
        <v>0</v>
      </c>
      <c r="BL65" s="42" t="b">
        <f>IF(BL$1&gt;$B65,FALSE,IF(BL$1+$EA64&lt;=ROUNDUP(Textural!$C$14/4,0),BL$1+$EA64,FALSE))</f>
        <v>0</v>
      </c>
      <c r="BM65" s="42" t="b">
        <f>IF(BM$1&gt;$B65,FALSE,IF(BM$1+$EA64&lt;=ROUNDUP(Textural!$C$14/4,0),BM$1+$EA64,FALSE))</f>
        <v>0</v>
      </c>
      <c r="BN65" s="42" t="b">
        <f>IF(BN$1&gt;$B65,FALSE,IF(BN$1+$EA64&lt;=ROUNDUP(Textural!$C$14/4,0),BN$1+$EA64,FALSE))</f>
        <v>0</v>
      </c>
      <c r="BO65" s="42" t="b">
        <f>IF(BO$1&gt;$B65,FALSE,IF(BO$1+$EA64&lt;=ROUNDUP(Textural!$C$14/4,0),BO$1+$EA64,FALSE))</f>
        <v>0</v>
      </c>
      <c r="BP65" s="42" t="b">
        <f>IF(BP$1&gt;$B65,FALSE,IF(BP$1+$EA64&lt;=ROUNDUP(Textural!$C$14/4,0),BP$1+$EA64,FALSE))</f>
        <v>0</v>
      </c>
      <c r="BQ65" s="42" t="b">
        <f>IF(BQ$1&gt;$B65,FALSE,IF(BQ$1+$EA64&lt;=ROUNDUP(Textural!$C$14/4,0),BQ$1+$EA64,FALSE))</f>
        <v>0</v>
      </c>
      <c r="BR65" s="42" t="b">
        <f>IF(BR$1&gt;$B65,FALSE,IF(BR$1+$EA64&lt;=ROUNDUP(Textural!$C$14/4,0),BR$1+$EA64,FALSE))</f>
        <v>0</v>
      </c>
      <c r="BS65" s="42" t="b">
        <f>IF(BS$1&gt;$B65,FALSE,IF(BS$1+$EA64&lt;=ROUNDUP(Textural!$C$14/4,0),BS$1+$EA64,FALSE))</f>
        <v>0</v>
      </c>
      <c r="BT65" s="42" t="b">
        <f>IF(BT$1&gt;$B65,FALSE,IF(BT$1+$EA64&lt;=ROUNDUP(Textural!$C$14/4,0),BT$1+$EA64,FALSE))</f>
        <v>0</v>
      </c>
      <c r="BU65" s="42" t="b">
        <f>IF(BU$1&gt;$B65,FALSE,IF(BU$1+$EA64&lt;=ROUNDUP(Textural!$C$14/4,0),BU$1+$EA64,FALSE))</f>
        <v>0</v>
      </c>
      <c r="BV65" s="42" t="b">
        <f>IF(BV$1&gt;$B65,FALSE,IF(BV$1+$EA64&lt;=ROUNDUP(Textural!$C$14/4,0),BV$1+$EA64,FALSE))</f>
        <v>0</v>
      </c>
      <c r="BW65" s="42" t="b">
        <f>IF(BW$1&gt;$B65,FALSE,IF(BW$1+$EA64&lt;=ROUNDUP(Textural!$C$14/4,0),BW$1+$EA64,FALSE))</f>
        <v>0</v>
      </c>
      <c r="BX65" s="42" t="b">
        <f>IF(BX$1&gt;$B65,FALSE,IF(BX$1+$EA64&lt;=ROUNDUP(Textural!$C$14/4,0),BX$1+$EA64,FALSE))</f>
        <v>0</v>
      </c>
      <c r="BY65" s="42" t="b">
        <f>IF(BY$1&gt;$B65,FALSE,IF(BY$1+$EA64&lt;=ROUNDUP(Textural!$C$14/4,0),BY$1+$EA64,FALSE))</f>
        <v>0</v>
      </c>
      <c r="BZ65" s="42" t="b">
        <f>IF(BZ$1&gt;$B65,FALSE,IF(BZ$1+$EA64&lt;=ROUNDUP(Textural!$C$14/4,0),BZ$1+$EA64,FALSE))</f>
        <v>0</v>
      </c>
      <c r="CA65" s="42" t="b">
        <f>IF(CA$1&gt;$B65,FALSE,IF(CA$1+$EA64&lt;=ROUNDUP(Textural!$C$14/4,0),CA$1+$EA64,FALSE))</f>
        <v>0</v>
      </c>
      <c r="CB65" s="42" t="b">
        <f>IF(CB$1&gt;$B65,FALSE,IF(CB$1+$EA64&lt;=ROUNDUP(Textural!$C$14/4,0),CB$1+$EA64,FALSE))</f>
        <v>0</v>
      </c>
      <c r="CC65" s="42" t="b">
        <f>IF(CC$1&gt;$B65,FALSE,IF(CC$1+$EA64&lt;=ROUNDUP(Textural!$C$14/4,0),CC$1+$EA64,FALSE))</f>
        <v>0</v>
      </c>
      <c r="CD65" s="42" t="b">
        <f>IF(CD$1&gt;$B65,FALSE,IF(CD$1+$EA64&lt;=ROUNDUP(Textural!$C$14/4,0),CD$1+$EA64,FALSE))</f>
        <v>0</v>
      </c>
      <c r="CE65" s="42" t="b">
        <f>IF(CE$1&gt;$B65,FALSE,IF(CE$1+$EA64&lt;=ROUNDUP(Textural!$C$14/4,0),CE$1+$EA64,FALSE))</f>
        <v>0</v>
      </c>
      <c r="CF65" s="42" t="b">
        <f>IF(CF$1&gt;$B65,FALSE,IF(CF$1+$EA64&lt;=ROUNDUP(Textural!$C$14/4,0),CF$1+$EA64,FALSE))</f>
        <v>0</v>
      </c>
      <c r="CG65" s="42" t="b">
        <f>IF(CG$1&gt;$B65,FALSE,IF(CG$1+$EA64&lt;=ROUNDUP(Textural!$C$14/4,0),CG$1+$EA64,FALSE))</f>
        <v>0</v>
      </c>
      <c r="CH65" s="42" t="b">
        <f>IF(CH$1&gt;$B65,FALSE,IF(CH$1+$EA64&lt;=ROUNDUP(Textural!$C$14/4,0),CH$1+$EA64,FALSE))</f>
        <v>0</v>
      </c>
      <c r="CI65" s="42" t="b">
        <f>IF(CI$1&gt;$B65,FALSE,IF(CI$1+$EA64&lt;=ROUNDUP(Textural!$C$14/4,0),CI$1+$EA64,FALSE))</f>
        <v>0</v>
      </c>
      <c r="CJ65" s="42" t="b">
        <f>IF(CJ$1&gt;$B65,FALSE,IF(CJ$1+$EA64&lt;=ROUNDUP(Textural!$C$14/4,0),CJ$1+$EA64,FALSE))</f>
        <v>0</v>
      </c>
      <c r="CK65" s="42" t="b">
        <f>IF(CK$1&gt;$B65,FALSE,IF(CK$1+$EA64&lt;=ROUNDUP(Textural!$C$14/4,0),CK$1+$EA64,FALSE))</f>
        <v>0</v>
      </c>
      <c r="CL65" s="42" t="b">
        <f>IF(CL$1&gt;$B65,FALSE,IF(CL$1+$EA64&lt;=ROUNDUP(Textural!$C$14/4,0),CL$1+$EA64,FALSE))</f>
        <v>0</v>
      </c>
      <c r="CM65" s="42" t="b">
        <f>IF(CM$1&gt;$B65,FALSE,IF(CM$1+$EA64&lt;=ROUNDUP(Textural!$C$14/4,0),CM$1+$EA64,FALSE))</f>
        <v>0</v>
      </c>
      <c r="CN65" s="42" t="b">
        <f>IF(CN$1&gt;$B65,FALSE,IF(CN$1+$EA64&lt;=ROUNDUP(Textural!$C$14/4,0),CN$1+$EA64,FALSE))</f>
        <v>0</v>
      </c>
      <c r="CO65" s="42" t="b">
        <f>IF(CO$1&gt;$B65,FALSE,IF(CO$1+$EA64&lt;=ROUNDUP(Textural!$C$14/4,0),CO$1+$EA64,FALSE))</f>
        <v>0</v>
      </c>
      <c r="CP65" s="42" t="b">
        <f>IF(CP$1&gt;$B65,FALSE,IF(CP$1+$EA64&lt;=ROUNDUP(Textural!$C$14/4,0),CP$1+$EA64,FALSE))</f>
        <v>0</v>
      </c>
      <c r="CQ65" s="42" t="b">
        <f>IF(CQ$1&gt;$B65,FALSE,IF(CQ$1+$EA64&lt;=ROUNDUP(Textural!$C$14/4,0),CQ$1+$EA64,FALSE))</f>
        <v>0</v>
      </c>
      <c r="CR65" s="42" t="b">
        <f>IF(CR$1&gt;$B65,FALSE,IF(CR$1+$EA64&lt;=ROUNDUP(Textural!$C$14/4,0),CR$1+$EA64,FALSE))</f>
        <v>0</v>
      </c>
      <c r="CS65" s="42" t="b">
        <f>IF(CS$1&gt;$B65,FALSE,IF(CS$1+$EA64&lt;=ROUNDUP(Textural!$C$14/4,0),CS$1+$EA64,FALSE))</f>
        <v>0</v>
      </c>
      <c r="CT65" s="42" t="b">
        <f>IF(CT$1&gt;$B65,FALSE,IF(CT$1+$EA64&lt;=ROUNDUP(Textural!$C$14/4,0),CT$1+$EA64,FALSE))</f>
        <v>0</v>
      </c>
      <c r="CU65" s="42" t="b">
        <f>IF(CU$1&gt;$B65,FALSE,IF(CU$1+$EA64&lt;=ROUNDUP(Textural!$C$14/4,0),CU$1+$EA64,FALSE))</f>
        <v>0</v>
      </c>
      <c r="CV65" s="42" t="b">
        <f>IF(CV$1&gt;$B65,FALSE,IF(CV$1+$EA64&lt;=ROUNDUP(Textural!$C$14/4,0),CV$1+$EA64,FALSE))</f>
        <v>0</v>
      </c>
      <c r="CW65" s="42" t="b">
        <f>IF(CW$1&gt;$B65,FALSE,IF(CW$1+$EA64&lt;=ROUNDUP(Textural!$C$14/4,0),CW$1+$EA64,FALSE))</f>
        <v>0</v>
      </c>
      <c r="CX65" s="42" t="b">
        <f>IF(CX$1&gt;$B65,FALSE,IF(CX$1+$EA64&lt;=ROUNDUP(Textural!$C$14/4,0),CX$1+$EA64,FALSE))</f>
        <v>0</v>
      </c>
      <c r="CY65" s="42" t="b">
        <f>IF(CY$1&gt;$B65,FALSE,IF(CY$1+$EA64&lt;=ROUNDUP(Textural!$C$14/4,0),CY$1+$EA64,FALSE))</f>
        <v>0</v>
      </c>
      <c r="CZ65" s="42" t="b">
        <f>IF(CZ$1&gt;$B65,FALSE,IF(CZ$1+$EA64&lt;=ROUNDUP(Textural!$C$14/4,0),CZ$1+$EA64,FALSE))</f>
        <v>0</v>
      </c>
      <c r="DA65" s="42" t="b">
        <f>IF(DA$1&gt;$B65,FALSE,IF(DA$1+$EA64&lt;=ROUNDUP(Textural!$C$14/4,0),DA$1+$EA64,FALSE))</f>
        <v>0</v>
      </c>
      <c r="DB65" s="42" t="b">
        <f>IF(DB$1&gt;$B65,FALSE,IF(DB$1+$EA64&lt;=ROUNDUP(Textural!$C$14/4,0),DB$1+$EA64,FALSE))</f>
        <v>0</v>
      </c>
      <c r="DC65" s="42" t="b">
        <f>IF(DC$1&gt;$B65,FALSE,IF(DC$1+$EA64&lt;=ROUNDUP(Textural!$C$14/4,0),DC$1+$EA64,FALSE))</f>
        <v>0</v>
      </c>
      <c r="DD65" s="42" t="b">
        <f>IF(DD$1&gt;$B65,FALSE,IF(DD$1+$EA64&lt;=ROUNDUP(Textural!$C$14/4,0),DD$1+$EA64,FALSE))</f>
        <v>0</v>
      </c>
      <c r="DE65" s="42" t="b">
        <f>IF(DE$1&gt;$B65,FALSE,IF(DE$1+$EA64&lt;=ROUNDUP(Textural!$C$14/4,0),DE$1+$EA64,FALSE))</f>
        <v>0</v>
      </c>
      <c r="DF65" s="42" t="b">
        <f>IF(DF$1&gt;$B65,FALSE,IF(DF$1+$EA64&lt;=ROUNDUP(Textural!$C$14/4,0),DF$1+$EA64,FALSE))</f>
        <v>0</v>
      </c>
      <c r="DG65" s="42" t="b">
        <f>IF(DG$1&gt;$B65,FALSE,IF(DG$1+$EA64&lt;=ROUNDUP(Textural!$C$14/4,0),DG$1+$EA64,FALSE))</f>
        <v>0</v>
      </c>
      <c r="DH65" s="42" t="b">
        <f>IF(DH$1&gt;$B65,FALSE,IF(DH$1+$EA64&lt;=ROUNDUP(Textural!$C$14/4,0),DH$1+$EA64,FALSE))</f>
        <v>0</v>
      </c>
      <c r="DI65" s="42" t="b">
        <f>IF(DI$1&gt;$B65,FALSE,IF(DI$1+$EA64&lt;=ROUNDUP(Textural!$C$14/4,0),DI$1+$EA64,FALSE))</f>
        <v>0</v>
      </c>
      <c r="DJ65" s="42" t="b">
        <f>IF(DJ$1&gt;$B65,FALSE,IF(DJ$1+$EA64&lt;=ROUNDUP(Textural!$C$14/4,0),DJ$1+$EA64,FALSE))</f>
        <v>0</v>
      </c>
      <c r="DK65" s="42" t="b">
        <f>IF(DK$1&gt;$B65,FALSE,IF(DK$1+$EA64&lt;=ROUNDUP(Textural!$C$14/4,0),DK$1+$EA64,FALSE))</f>
        <v>0</v>
      </c>
      <c r="DL65" s="42" t="b">
        <f>IF(DL$1&gt;$B65,FALSE,IF(DL$1+$EA64&lt;=ROUNDUP(Textural!$C$14/4,0),DL$1+$EA64,FALSE))</f>
        <v>0</v>
      </c>
      <c r="DM65" s="42" t="b">
        <f>IF(DM$1&gt;$B65,FALSE,IF(DM$1+$EA64&lt;=ROUNDUP(Textural!$C$14/4,0),DM$1+$EA64,FALSE))</f>
        <v>0</v>
      </c>
      <c r="DN65" s="42" t="b">
        <f>IF(DN$1&gt;$B65,FALSE,IF(DN$1+$EA64&lt;=ROUNDUP(Textural!$C$14/4,0),DN$1+$EA64,FALSE))</f>
        <v>0</v>
      </c>
      <c r="DO65" s="42" t="b">
        <f>IF(DO$1&gt;$B65,FALSE,IF(DO$1+$EA64&lt;=ROUNDUP(Textural!$C$14/4,0),DO$1+$EA64,FALSE))</f>
        <v>0</v>
      </c>
      <c r="DP65" s="42" t="b">
        <f>IF(DP$1&gt;$B65,FALSE,IF(DP$1+$EA64&lt;=ROUNDUP(Textural!$C$14/4,0),DP$1+$EA64,FALSE))</f>
        <v>0</v>
      </c>
      <c r="DQ65" s="42" t="b">
        <f>IF(DQ$1&gt;$B65,FALSE,IF(DQ$1+$EA64&lt;=ROUNDUP(Textural!$C$14/4,0),DQ$1+$EA64,FALSE))</f>
        <v>0</v>
      </c>
      <c r="DR65" s="42" t="b">
        <f>IF(DR$1&gt;$B65,FALSE,IF(DR$1+$EA64&lt;=ROUNDUP(Textural!$C$14/4,0),DR$1+$EA64,FALSE))</f>
        <v>0</v>
      </c>
      <c r="DS65" s="42" t="b">
        <f>IF(DS$1&gt;$B65,FALSE,IF(DS$1+$EA64&lt;=ROUNDUP(Textural!$C$14/4,0),DS$1+$EA64,FALSE))</f>
        <v>0</v>
      </c>
      <c r="DT65" s="42" t="b">
        <f>IF(DT$1&gt;$B65,FALSE,IF(DT$1+$EA64&lt;=ROUNDUP(Textural!$C$14/4,0),DT$1+$EA64,FALSE))</f>
        <v>0</v>
      </c>
      <c r="DU65" s="42" t="b">
        <f>IF(DU$1&gt;$B65,FALSE,IF(DU$1+$EA64&lt;=ROUNDUP(Textural!$C$14/4,0),DU$1+$EA64,FALSE))</f>
        <v>0</v>
      </c>
      <c r="DV65" s="42" t="b">
        <f>IF(DV$1&gt;$B65,FALSE,IF(DV$1+$EA64&lt;=ROUNDUP(Textural!$C$14/4,0),DV$1+$EA64,FALSE))</f>
        <v>0</v>
      </c>
      <c r="DW65" s="42" t="b">
        <f>IF(DW$1&gt;$B65,FALSE,IF(DW$1+$EA64&lt;=ROUNDUP(Textural!$C$14/4,0),DW$1+$EA64,FALSE))</f>
        <v>0</v>
      </c>
      <c r="DX65" s="42" t="b">
        <f>IF(DX$1&gt;$B65,FALSE,IF(DX$1+$EA64&lt;=ROUNDUP(Textural!$C$14/4,0),DX$1+$EA64,FALSE))</f>
        <v>0</v>
      </c>
      <c r="DY65" s="42" t="b">
        <f>IF(DY$1&gt;$B65,FALSE,IF(DY$1+$EA64&lt;=ROUNDUP(Textural!$C$14/4,0),DY$1+$EA64,FALSE))</f>
        <v>0</v>
      </c>
      <c r="DZ65" s="42" t="b">
        <f>IF(DZ$1&gt;$B65,FALSE,IF(DZ$1+$EA64&lt;=ROUNDUP(Textural!$C$14/4,0),DZ$1+$EA64,FALSE))</f>
        <v>0</v>
      </c>
      <c r="EA65" s="34">
        <f t="shared" ref="EA65:EA77" si="35">SUM(B65,EA64)</f>
        <v>2</v>
      </c>
    </row>
    <row r="66" spans="1:131" x14ac:dyDescent="0.25">
      <c r="A66" s="34">
        <f t="shared" si="34"/>
        <v>0</v>
      </c>
      <c r="B66" s="34">
        <f>Textural!$J$17</f>
        <v>1</v>
      </c>
      <c r="D66" s="42" t="b">
        <f>IF(D$1&gt;$B66,FALSE,IF(D$1+$EA65&lt;=ROUNDUP(Textural!$C$14/4,0),D$1+$EA65,FALSE))</f>
        <v>0</v>
      </c>
      <c r="E66" s="42" t="b">
        <f>IF(E$1&gt;$B66,FALSE,IF(E$1+$EA65&lt;=ROUNDUP(Textural!$C$14/4,0),E$1+$EA65,FALSE))</f>
        <v>0</v>
      </c>
      <c r="F66" s="42" t="b">
        <f>IF(F$1&gt;$B66,FALSE,IF(F$1+$EA65&lt;=ROUNDUP(Textural!$C$14/4,0),F$1+$EA65,FALSE))</f>
        <v>0</v>
      </c>
      <c r="G66" s="42" t="b">
        <f>IF(G$1&gt;$B66,FALSE,IF(G$1+$EA65&lt;=ROUNDUP(Textural!$C$14/4,0),G$1+$EA65,FALSE))</f>
        <v>0</v>
      </c>
      <c r="H66" s="42" t="b">
        <f>IF(H$1&gt;$B66,FALSE,IF(H$1+$EA65&lt;=ROUNDUP(Textural!$C$14/4,0),H$1+$EA65,FALSE))</f>
        <v>0</v>
      </c>
      <c r="I66" s="42" t="b">
        <f>IF(I$1&gt;$B66,FALSE,IF(I$1+$EA65&lt;=ROUNDUP(Textural!$C$14/4,0),I$1+$EA65,FALSE))</f>
        <v>0</v>
      </c>
      <c r="J66" s="42" t="b">
        <f>IF(J$1&gt;$B66,FALSE,IF(J$1+$EA65&lt;=ROUNDUP(Textural!$C$14/4,0),J$1+$EA65,FALSE))</f>
        <v>0</v>
      </c>
      <c r="K66" s="42" t="b">
        <f>IF(K$1&gt;$B66,FALSE,IF(K$1+$EA65&lt;=ROUNDUP(Textural!$C$14/4,0),K$1+$EA65,FALSE))</f>
        <v>0</v>
      </c>
      <c r="L66" s="42" t="b">
        <f>IF(L$1&gt;$B66,FALSE,IF(L$1+$EA65&lt;=ROUNDUP(Textural!$C$14/4,0),L$1+$EA65,FALSE))</f>
        <v>0</v>
      </c>
      <c r="M66" s="42" t="b">
        <f>IF(M$1&gt;$B66,FALSE,IF(M$1+$EA65&lt;=ROUNDUP(Textural!$C$14/4,0),M$1+$EA65,FALSE))</f>
        <v>0</v>
      </c>
      <c r="N66" s="42" t="b">
        <f>IF(N$1&gt;$B66,FALSE,IF(N$1+$EA65&lt;=ROUNDUP(Textural!$C$14/4,0),N$1+$EA65,FALSE))</f>
        <v>0</v>
      </c>
      <c r="O66" s="42" t="b">
        <f>IF(O$1&gt;$B66,FALSE,IF(O$1+$EA65&lt;=ROUNDUP(Textural!$C$14/4,0),O$1+$EA65,FALSE))</f>
        <v>0</v>
      </c>
      <c r="P66" s="42" t="b">
        <f>IF(P$1&gt;$B66,FALSE,IF(P$1+$EA65&lt;=ROUNDUP(Textural!$C$14/4,0),P$1+$EA65,FALSE))</f>
        <v>0</v>
      </c>
      <c r="Q66" s="42" t="b">
        <f>IF(Q$1&gt;$B66,FALSE,IF(Q$1+$EA65&lt;=ROUNDUP(Textural!$C$14/4,0),Q$1+$EA65,FALSE))</f>
        <v>0</v>
      </c>
      <c r="R66" s="42" t="b">
        <f>IF(R$1&gt;$B66,FALSE,IF(R$1+$EA65&lt;=ROUNDUP(Textural!$C$14/4,0),R$1+$EA65,FALSE))</f>
        <v>0</v>
      </c>
      <c r="S66" s="42" t="b">
        <f>IF(S$1&gt;$B66,FALSE,IF(S$1+$EA65&lt;=ROUNDUP(Textural!$C$14/4,0),S$1+$EA65,FALSE))</f>
        <v>0</v>
      </c>
      <c r="T66" s="42" t="b">
        <f>IF(T$1&gt;$B66,FALSE,IF(T$1+$EA65&lt;=ROUNDUP(Textural!$C$14/4,0),T$1+$EA65,FALSE))</f>
        <v>0</v>
      </c>
      <c r="U66" s="42" t="b">
        <f>IF(U$1&gt;$B66,FALSE,IF(U$1+$EA65&lt;=ROUNDUP(Textural!$C$14/4,0),U$1+$EA65,FALSE))</f>
        <v>0</v>
      </c>
      <c r="V66" s="42" t="b">
        <f>IF(V$1&gt;$B66,FALSE,IF(V$1+$EA65&lt;=ROUNDUP(Textural!$C$14/4,0),V$1+$EA65,FALSE))</f>
        <v>0</v>
      </c>
      <c r="W66" s="42" t="b">
        <f>IF(W$1&gt;$B66,FALSE,IF(W$1+$EA65&lt;=ROUNDUP(Textural!$C$14/4,0),W$1+$EA65,FALSE))</f>
        <v>0</v>
      </c>
      <c r="X66" s="42" t="b">
        <f>IF(X$1&gt;$B66,FALSE,IF(X$1+$EA65&lt;=ROUNDUP(Textural!$C$14/4,0),X$1+$EA65,FALSE))</f>
        <v>0</v>
      </c>
      <c r="Y66" s="42" t="b">
        <f>IF(Y$1&gt;$B66,FALSE,IF(Y$1+$EA65&lt;=ROUNDUP(Textural!$C$14/4,0),Y$1+$EA65,FALSE))</f>
        <v>0</v>
      </c>
      <c r="Z66" s="42" t="b">
        <f>IF(Z$1&gt;$B66,FALSE,IF(Z$1+$EA65&lt;=ROUNDUP(Textural!$C$14/4,0),Z$1+$EA65,FALSE))</f>
        <v>0</v>
      </c>
      <c r="AA66" s="42" t="b">
        <f>IF(AA$1&gt;$B66,FALSE,IF(AA$1+$EA65&lt;=ROUNDUP(Textural!$C$14/4,0),AA$1+$EA65,FALSE))</f>
        <v>0</v>
      </c>
      <c r="AB66" s="42" t="b">
        <f>IF(AB$1&gt;$B66,FALSE,IF(AB$1+$EA65&lt;=ROUNDUP(Textural!$C$14/4,0),AB$1+$EA65,FALSE))</f>
        <v>0</v>
      </c>
      <c r="AC66" s="42" t="b">
        <f>IF(AC$1&gt;$B66,FALSE,IF(AC$1+$EA65&lt;=ROUNDUP(Textural!$C$14/4,0),AC$1+$EA65,FALSE))</f>
        <v>0</v>
      </c>
      <c r="AD66" s="42" t="b">
        <f>IF(AD$1&gt;$B66,FALSE,IF(AD$1+$EA65&lt;=ROUNDUP(Textural!$C$14/4,0),AD$1+$EA65,FALSE))</f>
        <v>0</v>
      </c>
      <c r="AE66" s="42" t="b">
        <f>IF(AE$1&gt;$B66,FALSE,IF(AE$1+$EA65&lt;=ROUNDUP(Textural!$C$14/4,0),AE$1+$EA65,FALSE))</f>
        <v>0</v>
      </c>
      <c r="AF66" s="42" t="b">
        <f>IF(AF$1&gt;$B66,FALSE,IF(AF$1+$EA65&lt;=ROUNDUP(Textural!$C$14/4,0),AF$1+$EA65,FALSE))</f>
        <v>0</v>
      </c>
      <c r="AG66" s="42" t="b">
        <f>IF(AG$1&gt;$B66,FALSE,IF(AG$1+$EA65&lt;=ROUNDUP(Textural!$C$14/4,0),AG$1+$EA65,FALSE))</f>
        <v>0</v>
      </c>
      <c r="AH66" s="42" t="b">
        <f>IF(AH$1&gt;$B66,FALSE,IF(AH$1+$EA65&lt;=ROUNDUP(Textural!$C$14/4,0),AH$1+$EA65,FALSE))</f>
        <v>0</v>
      </c>
      <c r="AI66" s="42" t="b">
        <f>IF(AI$1&gt;$B66,FALSE,IF(AI$1+$EA65&lt;=ROUNDUP(Textural!$C$14/4,0),AI$1+$EA65,FALSE))</f>
        <v>0</v>
      </c>
      <c r="AJ66" s="42" t="b">
        <f>IF(AJ$1&gt;$B66,FALSE,IF(AJ$1+$EA65&lt;=ROUNDUP(Textural!$C$14/4,0),AJ$1+$EA65,FALSE))</f>
        <v>0</v>
      </c>
      <c r="AK66" s="42" t="b">
        <f>IF(AK$1&gt;$B66,FALSE,IF(AK$1+$EA65&lt;=ROUNDUP(Textural!$C$14/4,0),AK$1+$EA65,FALSE))</f>
        <v>0</v>
      </c>
      <c r="AL66" s="42" t="b">
        <f>IF(AL$1&gt;$B66,FALSE,IF(AL$1+$EA65&lt;=ROUNDUP(Textural!$C$14/4,0),AL$1+$EA65,FALSE))</f>
        <v>0</v>
      </c>
      <c r="AM66" s="42" t="b">
        <f>IF(AM$1&gt;$B66,FALSE,IF(AM$1+$EA65&lt;=ROUNDUP(Textural!$C$14/4,0),AM$1+$EA65,FALSE))</f>
        <v>0</v>
      </c>
      <c r="AN66" s="42" t="b">
        <f>IF(AN$1&gt;$B66,FALSE,IF(AN$1+$EA65&lt;=ROUNDUP(Textural!$C$14/4,0),AN$1+$EA65,FALSE))</f>
        <v>0</v>
      </c>
      <c r="AO66" s="42" t="b">
        <f>IF(AO$1&gt;$B66,FALSE,IF(AO$1+$EA65&lt;=ROUNDUP(Textural!$C$14/4,0),AO$1+$EA65,FALSE))</f>
        <v>0</v>
      </c>
      <c r="AP66" s="42" t="b">
        <f>IF(AP$1&gt;$B66,FALSE,IF(AP$1+$EA65&lt;=ROUNDUP(Textural!$C$14/4,0),AP$1+$EA65,FALSE))</f>
        <v>0</v>
      </c>
      <c r="AQ66" s="42" t="b">
        <f>IF(AQ$1&gt;$B66,FALSE,IF(AQ$1+$EA65&lt;=ROUNDUP(Textural!$C$14/4,0),AQ$1+$EA65,FALSE))</f>
        <v>0</v>
      </c>
      <c r="AR66" s="42" t="b">
        <f>IF(AR$1&gt;$B66,FALSE,IF(AR$1+$EA65&lt;=ROUNDUP(Textural!$C$14/4,0),AR$1+$EA65,FALSE))</f>
        <v>0</v>
      </c>
      <c r="AS66" s="42" t="b">
        <f>IF(AS$1&gt;$B66,FALSE,IF(AS$1+$EA65&lt;=ROUNDUP(Textural!$C$14/4,0),AS$1+$EA65,FALSE))</f>
        <v>0</v>
      </c>
      <c r="AT66" s="42" t="b">
        <f>IF(AT$1&gt;$B66,FALSE,IF(AT$1+$EA65&lt;=ROUNDUP(Textural!$C$14/4,0),AT$1+$EA65,FALSE))</f>
        <v>0</v>
      </c>
      <c r="AU66" s="42" t="b">
        <f>IF(AU$1&gt;$B66,FALSE,IF(AU$1+$EA65&lt;=ROUNDUP(Textural!$C$14/4,0),AU$1+$EA65,FALSE))</f>
        <v>0</v>
      </c>
      <c r="AV66" s="42" t="b">
        <f>IF(AV$1&gt;$B66,FALSE,IF(AV$1+$EA65&lt;=ROUNDUP(Textural!$C$14/4,0),AV$1+$EA65,FALSE))</f>
        <v>0</v>
      </c>
      <c r="AW66" s="42" t="b">
        <f>IF(AW$1&gt;$B66,FALSE,IF(AW$1+$EA65&lt;=ROUNDUP(Textural!$C$14/4,0),AW$1+$EA65,FALSE))</f>
        <v>0</v>
      </c>
      <c r="AX66" s="42" t="b">
        <f>IF(AX$1&gt;$B66,FALSE,IF(AX$1+$EA65&lt;=ROUNDUP(Textural!$C$14/4,0),AX$1+$EA65,FALSE))</f>
        <v>0</v>
      </c>
      <c r="AY66" s="42" t="b">
        <f>IF(AY$1&gt;$B66,FALSE,IF(AY$1+$EA65&lt;=ROUNDUP(Textural!$C$14/4,0),AY$1+$EA65,FALSE))</f>
        <v>0</v>
      </c>
      <c r="AZ66" s="42" t="b">
        <f>IF(AZ$1&gt;$B66,FALSE,IF(AZ$1+$EA65&lt;=ROUNDUP(Textural!$C$14/4,0),AZ$1+$EA65,FALSE))</f>
        <v>0</v>
      </c>
      <c r="BA66" s="42" t="b">
        <f>IF(BA$1&gt;$B66,FALSE,IF(BA$1+$EA65&lt;=ROUNDUP(Textural!$C$14/4,0),BA$1+$EA65,FALSE))</f>
        <v>0</v>
      </c>
      <c r="BB66" s="42" t="b">
        <f>IF(BB$1&gt;$B66,FALSE,IF(BB$1+$EA65&lt;=ROUNDUP(Textural!$C$14/4,0),BB$1+$EA65,FALSE))</f>
        <v>0</v>
      </c>
      <c r="BC66" s="42" t="b">
        <f>IF(BC$1&gt;$B66,FALSE,IF(BC$1+$EA65&lt;=ROUNDUP(Textural!$C$14/4,0),BC$1+$EA65,FALSE))</f>
        <v>0</v>
      </c>
      <c r="BD66" s="42" t="b">
        <f>IF(BD$1&gt;$B66,FALSE,IF(BD$1+$EA65&lt;=ROUNDUP(Textural!$C$14/4,0),BD$1+$EA65,FALSE))</f>
        <v>0</v>
      </c>
      <c r="BE66" s="42" t="b">
        <f>IF(BE$1&gt;$B66,FALSE,IF(BE$1+$EA65&lt;=ROUNDUP(Textural!$C$14/4,0),BE$1+$EA65,FALSE))</f>
        <v>0</v>
      </c>
      <c r="BF66" s="42" t="b">
        <f>IF(BF$1&gt;$B66,FALSE,IF(BF$1+$EA65&lt;=ROUNDUP(Textural!$C$14/4,0),BF$1+$EA65,FALSE))</f>
        <v>0</v>
      </c>
      <c r="BG66" s="42" t="b">
        <f>IF(BG$1&gt;$B66,FALSE,IF(BG$1+$EA65&lt;=ROUNDUP(Textural!$C$14/4,0),BG$1+$EA65,FALSE))</f>
        <v>0</v>
      </c>
      <c r="BH66" s="42" t="b">
        <f>IF(BH$1&gt;$B66,FALSE,IF(BH$1+$EA65&lt;=ROUNDUP(Textural!$C$14/4,0),BH$1+$EA65,FALSE))</f>
        <v>0</v>
      </c>
      <c r="BI66" s="42" t="b">
        <f>IF(BI$1&gt;$B66,FALSE,IF(BI$1+$EA65&lt;=ROUNDUP(Textural!$C$14/4,0),BI$1+$EA65,FALSE))</f>
        <v>0</v>
      </c>
      <c r="BJ66" s="42" t="b">
        <f>IF(BJ$1&gt;$B66,FALSE,IF(BJ$1+$EA65&lt;=ROUNDUP(Textural!$C$14/4,0),BJ$1+$EA65,FALSE))</f>
        <v>0</v>
      </c>
      <c r="BK66" s="42" t="b">
        <f>IF(BK$1&gt;$B66,FALSE,IF(BK$1+$EA65&lt;=ROUNDUP(Textural!$C$14/4,0),BK$1+$EA65,FALSE))</f>
        <v>0</v>
      </c>
      <c r="BL66" s="42" t="b">
        <f>IF(BL$1&gt;$B66,FALSE,IF(BL$1+$EA65&lt;=ROUNDUP(Textural!$C$14/4,0),BL$1+$EA65,FALSE))</f>
        <v>0</v>
      </c>
      <c r="BM66" s="42" t="b">
        <f>IF(BM$1&gt;$B66,FALSE,IF(BM$1+$EA65&lt;=ROUNDUP(Textural!$C$14/4,0),BM$1+$EA65,FALSE))</f>
        <v>0</v>
      </c>
      <c r="BN66" s="42" t="b">
        <f>IF(BN$1&gt;$B66,FALSE,IF(BN$1+$EA65&lt;=ROUNDUP(Textural!$C$14/4,0),BN$1+$EA65,FALSE))</f>
        <v>0</v>
      </c>
      <c r="BO66" s="42" t="b">
        <f>IF(BO$1&gt;$B66,FALSE,IF(BO$1+$EA65&lt;=ROUNDUP(Textural!$C$14/4,0),BO$1+$EA65,FALSE))</f>
        <v>0</v>
      </c>
      <c r="BP66" s="42" t="b">
        <f>IF(BP$1&gt;$B66,FALSE,IF(BP$1+$EA65&lt;=ROUNDUP(Textural!$C$14/4,0),BP$1+$EA65,FALSE))</f>
        <v>0</v>
      </c>
      <c r="BQ66" s="42" t="b">
        <f>IF(BQ$1&gt;$B66,FALSE,IF(BQ$1+$EA65&lt;=ROUNDUP(Textural!$C$14/4,0),BQ$1+$EA65,FALSE))</f>
        <v>0</v>
      </c>
      <c r="BR66" s="42" t="b">
        <f>IF(BR$1&gt;$B66,FALSE,IF(BR$1+$EA65&lt;=ROUNDUP(Textural!$C$14/4,0),BR$1+$EA65,FALSE))</f>
        <v>0</v>
      </c>
      <c r="BS66" s="42" t="b">
        <f>IF(BS$1&gt;$B66,FALSE,IF(BS$1+$EA65&lt;=ROUNDUP(Textural!$C$14/4,0),BS$1+$EA65,FALSE))</f>
        <v>0</v>
      </c>
      <c r="BT66" s="42" t="b">
        <f>IF(BT$1&gt;$B66,FALSE,IF(BT$1+$EA65&lt;=ROUNDUP(Textural!$C$14/4,0),BT$1+$EA65,FALSE))</f>
        <v>0</v>
      </c>
      <c r="BU66" s="42" t="b">
        <f>IF(BU$1&gt;$B66,FALSE,IF(BU$1+$EA65&lt;=ROUNDUP(Textural!$C$14/4,0),BU$1+$EA65,FALSE))</f>
        <v>0</v>
      </c>
      <c r="BV66" s="42" t="b">
        <f>IF(BV$1&gt;$B66,FALSE,IF(BV$1+$EA65&lt;=ROUNDUP(Textural!$C$14/4,0),BV$1+$EA65,FALSE))</f>
        <v>0</v>
      </c>
      <c r="BW66" s="42" t="b">
        <f>IF(BW$1&gt;$B66,FALSE,IF(BW$1+$EA65&lt;=ROUNDUP(Textural!$C$14/4,0),BW$1+$EA65,FALSE))</f>
        <v>0</v>
      </c>
      <c r="BX66" s="42" t="b">
        <f>IF(BX$1&gt;$B66,FALSE,IF(BX$1+$EA65&lt;=ROUNDUP(Textural!$C$14/4,0),BX$1+$EA65,FALSE))</f>
        <v>0</v>
      </c>
      <c r="BY66" s="42" t="b">
        <f>IF(BY$1&gt;$B66,FALSE,IF(BY$1+$EA65&lt;=ROUNDUP(Textural!$C$14/4,0),BY$1+$EA65,FALSE))</f>
        <v>0</v>
      </c>
      <c r="BZ66" s="42" t="b">
        <f>IF(BZ$1&gt;$B66,FALSE,IF(BZ$1+$EA65&lt;=ROUNDUP(Textural!$C$14/4,0),BZ$1+$EA65,FALSE))</f>
        <v>0</v>
      </c>
      <c r="CA66" s="42" t="b">
        <f>IF(CA$1&gt;$B66,FALSE,IF(CA$1+$EA65&lt;=ROUNDUP(Textural!$C$14/4,0),CA$1+$EA65,FALSE))</f>
        <v>0</v>
      </c>
      <c r="CB66" s="42" t="b">
        <f>IF(CB$1&gt;$B66,FALSE,IF(CB$1+$EA65&lt;=ROUNDUP(Textural!$C$14/4,0),CB$1+$EA65,FALSE))</f>
        <v>0</v>
      </c>
      <c r="CC66" s="42" t="b">
        <f>IF(CC$1&gt;$B66,FALSE,IF(CC$1+$EA65&lt;=ROUNDUP(Textural!$C$14/4,0),CC$1+$EA65,FALSE))</f>
        <v>0</v>
      </c>
      <c r="CD66" s="42" t="b">
        <f>IF(CD$1&gt;$B66,FALSE,IF(CD$1+$EA65&lt;=ROUNDUP(Textural!$C$14/4,0),CD$1+$EA65,FALSE))</f>
        <v>0</v>
      </c>
      <c r="CE66" s="42" t="b">
        <f>IF(CE$1&gt;$B66,FALSE,IF(CE$1+$EA65&lt;=ROUNDUP(Textural!$C$14/4,0),CE$1+$EA65,FALSE))</f>
        <v>0</v>
      </c>
      <c r="CF66" s="42" t="b">
        <f>IF(CF$1&gt;$B66,FALSE,IF(CF$1+$EA65&lt;=ROUNDUP(Textural!$C$14/4,0),CF$1+$EA65,FALSE))</f>
        <v>0</v>
      </c>
      <c r="CG66" s="42" t="b">
        <f>IF(CG$1&gt;$B66,FALSE,IF(CG$1+$EA65&lt;=ROUNDUP(Textural!$C$14/4,0),CG$1+$EA65,FALSE))</f>
        <v>0</v>
      </c>
      <c r="CH66" s="42" t="b">
        <f>IF(CH$1&gt;$B66,FALSE,IF(CH$1+$EA65&lt;=ROUNDUP(Textural!$C$14/4,0),CH$1+$EA65,FALSE))</f>
        <v>0</v>
      </c>
      <c r="CI66" s="42" t="b">
        <f>IF(CI$1&gt;$B66,FALSE,IF(CI$1+$EA65&lt;=ROUNDUP(Textural!$C$14/4,0),CI$1+$EA65,FALSE))</f>
        <v>0</v>
      </c>
      <c r="CJ66" s="42" t="b">
        <f>IF(CJ$1&gt;$B66,FALSE,IF(CJ$1+$EA65&lt;=ROUNDUP(Textural!$C$14/4,0),CJ$1+$EA65,FALSE))</f>
        <v>0</v>
      </c>
      <c r="CK66" s="42" t="b">
        <f>IF(CK$1&gt;$B66,FALSE,IF(CK$1+$EA65&lt;=ROUNDUP(Textural!$C$14/4,0),CK$1+$EA65,FALSE))</f>
        <v>0</v>
      </c>
      <c r="CL66" s="42" t="b">
        <f>IF(CL$1&gt;$B66,FALSE,IF(CL$1+$EA65&lt;=ROUNDUP(Textural!$C$14/4,0),CL$1+$EA65,FALSE))</f>
        <v>0</v>
      </c>
      <c r="CM66" s="42" t="b">
        <f>IF(CM$1&gt;$B66,FALSE,IF(CM$1+$EA65&lt;=ROUNDUP(Textural!$C$14/4,0),CM$1+$EA65,FALSE))</f>
        <v>0</v>
      </c>
      <c r="CN66" s="42" t="b">
        <f>IF(CN$1&gt;$B66,FALSE,IF(CN$1+$EA65&lt;=ROUNDUP(Textural!$C$14/4,0),CN$1+$EA65,FALSE))</f>
        <v>0</v>
      </c>
      <c r="CO66" s="42" t="b">
        <f>IF(CO$1&gt;$B66,FALSE,IF(CO$1+$EA65&lt;=ROUNDUP(Textural!$C$14/4,0),CO$1+$EA65,FALSE))</f>
        <v>0</v>
      </c>
      <c r="CP66" s="42" t="b">
        <f>IF(CP$1&gt;$B66,FALSE,IF(CP$1+$EA65&lt;=ROUNDUP(Textural!$C$14/4,0),CP$1+$EA65,FALSE))</f>
        <v>0</v>
      </c>
      <c r="CQ66" s="42" t="b">
        <f>IF(CQ$1&gt;$B66,FALSE,IF(CQ$1+$EA65&lt;=ROUNDUP(Textural!$C$14/4,0),CQ$1+$EA65,FALSE))</f>
        <v>0</v>
      </c>
      <c r="CR66" s="42" t="b">
        <f>IF(CR$1&gt;$B66,FALSE,IF(CR$1+$EA65&lt;=ROUNDUP(Textural!$C$14/4,0),CR$1+$EA65,FALSE))</f>
        <v>0</v>
      </c>
      <c r="CS66" s="42" t="b">
        <f>IF(CS$1&gt;$B66,FALSE,IF(CS$1+$EA65&lt;=ROUNDUP(Textural!$C$14/4,0),CS$1+$EA65,FALSE))</f>
        <v>0</v>
      </c>
      <c r="CT66" s="42" t="b">
        <f>IF(CT$1&gt;$B66,FALSE,IF(CT$1+$EA65&lt;=ROUNDUP(Textural!$C$14/4,0),CT$1+$EA65,FALSE))</f>
        <v>0</v>
      </c>
      <c r="CU66" s="42" t="b">
        <f>IF(CU$1&gt;$B66,FALSE,IF(CU$1+$EA65&lt;=ROUNDUP(Textural!$C$14/4,0),CU$1+$EA65,FALSE))</f>
        <v>0</v>
      </c>
      <c r="CV66" s="42" t="b">
        <f>IF(CV$1&gt;$B66,FALSE,IF(CV$1+$EA65&lt;=ROUNDUP(Textural!$C$14/4,0),CV$1+$EA65,FALSE))</f>
        <v>0</v>
      </c>
      <c r="CW66" s="42" t="b">
        <f>IF(CW$1&gt;$B66,FALSE,IF(CW$1+$EA65&lt;=ROUNDUP(Textural!$C$14/4,0),CW$1+$EA65,FALSE))</f>
        <v>0</v>
      </c>
      <c r="CX66" s="42" t="b">
        <f>IF(CX$1&gt;$B66,FALSE,IF(CX$1+$EA65&lt;=ROUNDUP(Textural!$C$14/4,0),CX$1+$EA65,FALSE))</f>
        <v>0</v>
      </c>
      <c r="CY66" s="42" t="b">
        <f>IF(CY$1&gt;$B66,FALSE,IF(CY$1+$EA65&lt;=ROUNDUP(Textural!$C$14/4,0),CY$1+$EA65,FALSE))</f>
        <v>0</v>
      </c>
      <c r="CZ66" s="42" t="b">
        <f>IF(CZ$1&gt;$B66,FALSE,IF(CZ$1+$EA65&lt;=ROUNDUP(Textural!$C$14/4,0),CZ$1+$EA65,FALSE))</f>
        <v>0</v>
      </c>
      <c r="DA66" s="42" t="b">
        <f>IF(DA$1&gt;$B66,FALSE,IF(DA$1+$EA65&lt;=ROUNDUP(Textural!$C$14/4,0),DA$1+$EA65,FALSE))</f>
        <v>0</v>
      </c>
      <c r="DB66" s="42" t="b">
        <f>IF(DB$1&gt;$B66,FALSE,IF(DB$1+$EA65&lt;=ROUNDUP(Textural!$C$14/4,0),DB$1+$EA65,FALSE))</f>
        <v>0</v>
      </c>
      <c r="DC66" s="42" t="b">
        <f>IF(DC$1&gt;$B66,FALSE,IF(DC$1+$EA65&lt;=ROUNDUP(Textural!$C$14/4,0),DC$1+$EA65,FALSE))</f>
        <v>0</v>
      </c>
      <c r="DD66" s="42" t="b">
        <f>IF(DD$1&gt;$B66,FALSE,IF(DD$1+$EA65&lt;=ROUNDUP(Textural!$C$14/4,0),DD$1+$EA65,FALSE))</f>
        <v>0</v>
      </c>
      <c r="DE66" s="42" t="b">
        <f>IF(DE$1&gt;$B66,FALSE,IF(DE$1+$EA65&lt;=ROUNDUP(Textural!$C$14/4,0),DE$1+$EA65,FALSE))</f>
        <v>0</v>
      </c>
      <c r="DF66" s="42" t="b">
        <f>IF(DF$1&gt;$B66,FALSE,IF(DF$1+$EA65&lt;=ROUNDUP(Textural!$C$14/4,0),DF$1+$EA65,FALSE))</f>
        <v>0</v>
      </c>
      <c r="DG66" s="42" t="b">
        <f>IF(DG$1&gt;$B66,FALSE,IF(DG$1+$EA65&lt;=ROUNDUP(Textural!$C$14/4,0),DG$1+$EA65,FALSE))</f>
        <v>0</v>
      </c>
      <c r="DH66" s="42" t="b">
        <f>IF(DH$1&gt;$B66,FALSE,IF(DH$1+$EA65&lt;=ROUNDUP(Textural!$C$14/4,0),DH$1+$EA65,FALSE))</f>
        <v>0</v>
      </c>
      <c r="DI66" s="42" t="b">
        <f>IF(DI$1&gt;$B66,FALSE,IF(DI$1+$EA65&lt;=ROUNDUP(Textural!$C$14/4,0),DI$1+$EA65,FALSE))</f>
        <v>0</v>
      </c>
      <c r="DJ66" s="42" t="b">
        <f>IF(DJ$1&gt;$B66,FALSE,IF(DJ$1+$EA65&lt;=ROUNDUP(Textural!$C$14/4,0),DJ$1+$EA65,FALSE))</f>
        <v>0</v>
      </c>
      <c r="DK66" s="42" t="b">
        <f>IF(DK$1&gt;$B66,FALSE,IF(DK$1+$EA65&lt;=ROUNDUP(Textural!$C$14/4,0),DK$1+$EA65,FALSE))</f>
        <v>0</v>
      </c>
      <c r="DL66" s="42" t="b">
        <f>IF(DL$1&gt;$B66,FALSE,IF(DL$1+$EA65&lt;=ROUNDUP(Textural!$C$14/4,0),DL$1+$EA65,FALSE))</f>
        <v>0</v>
      </c>
      <c r="DM66" s="42" t="b">
        <f>IF(DM$1&gt;$B66,FALSE,IF(DM$1+$EA65&lt;=ROUNDUP(Textural!$C$14/4,0),DM$1+$EA65,FALSE))</f>
        <v>0</v>
      </c>
      <c r="DN66" s="42" t="b">
        <f>IF(DN$1&gt;$B66,FALSE,IF(DN$1+$EA65&lt;=ROUNDUP(Textural!$C$14/4,0),DN$1+$EA65,FALSE))</f>
        <v>0</v>
      </c>
      <c r="DO66" s="42" t="b">
        <f>IF(DO$1&gt;$B66,FALSE,IF(DO$1+$EA65&lt;=ROUNDUP(Textural!$C$14/4,0),DO$1+$EA65,FALSE))</f>
        <v>0</v>
      </c>
      <c r="DP66" s="42" t="b">
        <f>IF(DP$1&gt;$B66,FALSE,IF(DP$1+$EA65&lt;=ROUNDUP(Textural!$C$14/4,0),DP$1+$EA65,FALSE))</f>
        <v>0</v>
      </c>
      <c r="DQ66" s="42" t="b">
        <f>IF(DQ$1&gt;$B66,FALSE,IF(DQ$1+$EA65&lt;=ROUNDUP(Textural!$C$14/4,0),DQ$1+$EA65,FALSE))</f>
        <v>0</v>
      </c>
      <c r="DR66" s="42" t="b">
        <f>IF(DR$1&gt;$B66,FALSE,IF(DR$1+$EA65&lt;=ROUNDUP(Textural!$C$14/4,0),DR$1+$EA65,FALSE))</f>
        <v>0</v>
      </c>
      <c r="DS66" s="42" t="b">
        <f>IF(DS$1&gt;$B66,FALSE,IF(DS$1+$EA65&lt;=ROUNDUP(Textural!$C$14/4,0),DS$1+$EA65,FALSE))</f>
        <v>0</v>
      </c>
      <c r="DT66" s="42" t="b">
        <f>IF(DT$1&gt;$B66,FALSE,IF(DT$1+$EA65&lt;=ROUNDUP(Textural!$C$14/4,0),DT$1+$EA65,FALSE))</f>
        <v>0</v>
      </c>
      <c r="DU66" s="42" t="b">
        <f>IF(DU$1&gt;$B66,FALSE,IF(DU$1+$EA65&lt;=ROUNDUP(Textural!$C$14/4,0),DU$1+$EA65,FALSE))</f>
        <v>0</v>
      </c>
      <c r="DV66" s="42" t="b">
        <f>IF(DV$1&gt;$B66,FALSE,IF(DV$1+$EA65&lt;=ROUNDUP(Textural!$C$14/4,0),DV$1+$EA65,FALSE))</f>
        <v>0</v>
      </c>
      <c r="DW66" s="42" t="b">
        <f>IF(DW$1&gt;$B66,FALSE,IF(DW$1+$EA65&lt;=ROUNDUP(Textural!$C$14/4,0),DW$1+$EA65,FALSE))</f>
        <v>0</v>
      </c>
      <c r="DX66" s="42" t="b">
        <f>IF(DX$1&gt;$B66,FALSE,IF(DX$1+$EA65&lt;=ROUNDUP(Textural!$C$14/4,0),DX$1+$EA65,FALSE))</f>
        <v>0</v>
      </c>
      <c r="DY66" s="42" t="b">
        <f>IF(DY$1&gt;$B66,FALSE,IF(DY$1+$EA65&lt;=ROUNDUP(Textural!$C$14/4,0),DY$1+$EA65,FALSE))</f>
        <v>0</v>
      </c>
      <c r="DZ66" s="42" t="b">
        <f>IF(DZ$1&gt;$B66,FALSE,IF(DZ$1+$EA65&lt;=ROUNDUP(Textural!$C$14/4,0),DZ$1+$EA65,FALSE))</f>
        <v>0</v>
      </c>
      <c r="EA66" s="34">
        <f t="shared" si="35"/>
        <v>3</v>
      </c>
    </row>
    <row r="67" spans="1:131" x14ac:dyDescent="0.25">
      <c r="A67" s="34">
        <f t="shared" si="34"/>
        <v>0</v>
      </c>
      <c r="B67" s="34">
        <f>Textural!$J$17</f>
        <v>1</v>
      </c>
      <c r="D67" s="42" t="b">
        <f>IF(D$1&gt;$B67,FALSE,IF(D$1+$EA66&lt;=ROUNDUP(Textural!$C$14/4,0),D$1+$EA66,FALSE))</f>
        <v>0</v>
      </c>
      <c r="E67" s="42" t="b">
        <f>IF(E$1&gt;$B67,FALSE,IF(E$1+$EA66&lt;=ROUNDUP(Textural!$C$14/4,0),E$1+$EA66,FALSE))</f>
        <v>0</v>
      </c>
      <c r="F67" s="42" t="b">
        <f>IF(F$1&gt;$B67,FALSE,IF(F$1+$EA66&lt;=ROUNDUP(Textural!$C$14/4,0),F$1+$EA66,FALSE))</f>
        <v>0</v>
      </c>
      <c r="G67" s="42" t="b">
        <f>IF(G$1&gt;$B67,FALSE,IF(G$1+$EA66&lt;=ROUNDUP(Textural!$C$14/4,0),G$1+$EA66,FALSE))</f>
        <v>0</v>
      </c>
      <c r="H67" s="42" t="b">
        <f>IF(H$1&gt;$B67,FALSE,IF(H$1+$EA66&lt;=ROUNDUP(Textural!$C$14/4,0),H$1+$EA66,FALSE))</f>
        <v>0</v>
      </c>
      <c r="I67" s="42" t="b">
        <f>IF(I$1&gt;$B67,FALSE,IF(I$1+$EA66&lt;=ROUNDUP(Textural!$C$14/4,0),I$1+$EA66,FALSE))</f>
        <v>0</v>
      </c>
      <c r="J67" s="42" t="b">
        <f>IF(J$1&gt;$B67,FALSE,IF(J$1+$EA66&lt;=ROUNDUP(Textural!$C$14/4,0),J$1+$EA66,FALSE))</f>
        <v>0</v>
      </c>
      <c r="K67" s="42" t="b">
        <f>IF(K$1&gt;$B67,FALSE,IF(K$1+$EA66&lt;=ROUNDUP(Textural!$C$14/4,0),K$1+$EA66,FALSE))</f>
        <v>0</v>
      </c>
      <c r="L67" s="42" t="b">
        <f>IF(L$1&gt;$B67,FALSE,IF(L$1+$EA66&lt;=ROUNDUP(Textural!$C$14/4,0),L$1+$EA66,FALSE))</f>
        <v>0</v>
      </c>
      <c r="M67" s="42" t="b">
        <f>IF(M$1&gt;$B67,FALSE,IF(M$1+$EA66&lt;=ROUNDUP(Textural!$C$14/4,0),M$1+$EA66,FALSE))</f>
        <v>0</v>
      </c>
      <c r="N67" s="42" t="b">
        <f>IF(N$1&gt;$B67,FALSE,IF(N$1+$EA66&lt;=ROUNDUP(Textural!$C$14/4,0),N$1+$EA66,FALSE))</f>
        <v>0</v>
      </c>
      <c r="O67" s="42" t="b">
        <f>IF(O$1&gt;$B67,FALSE,IF(O$1+$EA66&lt;=ROUNDUP(Textural!$C$14/4,0),O$1+$EA66,FALSE))</f>
        <v>0</v>
      </c>
      <c r="P67" s="42" t="b">
        <f>IF(P$1&gt;$B67,FALSE,IF(P$1+$EA66&lt;=ROUNDUP(Textural!$C$14/4,0),P$1+$EA66,FALSE))</f>
        <v>0</v>
      </c>
      <c r="Q67" s="42" t="b">
        <f>IF(Q$1&gt;$B67,FALSE,IF(Q$1+$EA66&lt;=ROUNDUP(Textural!$C$14/4,0),Q$1+$EA66,FALSE))</f>
        <v>0</v>
      </c>
      <c r="R67" s="42" t="b">
        <f>IF(R$1&gt;$B67,FALSE,IF(R$1+$EA66&lt;=ROUNDUP(Textural!$C$14/4,0),R$1+$EA66,FALSE))</f>
        <v>0</v>
      </c>
      <c r="S67" s="42" t="b">
        <f>IF(S$1&gt;$B67,FALSE,IF(S$1+$EA66&lt;=ROUNDUP(Textural!$C$14/4,0),S$1+$EA66,FALSE))</f>
        <v>0</v>
      </c>
      <c r="T67" s="42" t="b">
        <f>IF(T$1&gt;$B67,FALSE,IF(T$1+$EA66&lt;=ROUNDUP(Textural!$C$14/4,0),T$1+$EA66,FALSE))</f>
        <v>0</v>
      </c>
      <c r="U67" s="42" t="b">
        <f>IF(U$1&gt;$B67,FALSE,IF(U$1+$EA66&lt;=ROUNDUP(Textural!$C$14/4,0),U$1+$EA66,FALSE))</f>
        <v>0</v>
      </c>
      <c r="V67" s="42" t="b">
        <f>IF(V$1&gt;$B67,FALSE,IF(V$1+$EA66&lt;=ROUNDUP(Textural!$C$14/4,0),V$1+$EA66,FALSE))</f>
        <v>0</v>
      </c>
      <c r="W67" s="42" t="b">
        <f>IF(W$1&gt;$B67,FALSE,IF(W$1+$EA66&lt;=ROUNDUP(Textural!$C$14/4,0),W$1+$EA66,FALSE))</f>
        <v>0</v>
      </c>
      <c r="X67" s="42" t="b">
        <f>IF(X$1&gt;$B67,FALSE,IF(X$1+$EA66&lt;=ROUNDUP(Textural!$C$14/4,0),X$1+$EA66,FALSE))</f>
        <v>0</v>
      </c>
      <c r="Y67" s="42" t="b">
        <f>IF(Y$1&gt;$B67,FALSE,IF(Y$1+$EA66&lt;=ROUNDUP(Textural!$C$14/4,0),Y$1+$EA66,FALSE))</f>
        <v>0</v>
      </c>
      <c r="Z67" s="42" t="b">
        <f>IF(Z$1&gt;$B67,FALSE,IF(Z$1+$EA66&lt;=ROUNDUP(Textural!$C$14/4,0),Z$1+$EA66,FALSE))</f>
        <v>0</v>
      </c>
      <c r="AA67" s="42" t="b">
        <f>IF(AA$1&gt;$B67,FALSE,IF(AA$1+$EA66&lt;=ROUNDUP(Textural!$C$14/4,0),AA$1+$EA66,FALSE))</f>
        <v>0</v>
      </c>
      <c r="AB67" s="42" t="b">
        <f>IF(AB$1&gt;$B67,FALSE,IF(AB$1+$EA66&lt;=ROUNDUP(Textural!$C$14/4,0),AB$1+$EA66,FALSE))</f>
        <v>0</v>
      </c>
      <c r="AC67" s="42" t="b">
        <f>IF(AC$1&gt;$B67,FALSE,IF(AC$1+$EA66&lt;=ROUNDUP(Textural!$C$14/4,0),AC$1+$EA66,FALSE))</f>
        <v>0</v>
      </c>
      <c r="AD67" s="42" t="b">
        <f>IF(AD$1&gt;$B67,FALSE,IF(AD$1+$EA66&lt;=ROUNDUP(Textural!$C$14/4,0),AD$1+$EA66,FALSE))</f>
        <v>0</v>
      </c>
      <c r="AE67" s="42" t="b">
        <f>IF(AE$1&gt;$B67,FALSE,IF(AE$1+$EA66&lt;=ROUNDUP(Textural!$C$14/4,0),AE$1+$EA66,FALSE))</f>
        <v>0</v>
      </c>
      <c r="AF67" s="42" t="b">
        <f>IF(AF$1&gt;$B67,FALSE,IF(AF$1+$EA66&lt;=ROUNDUP(Textural!$C$14/4,0),AF$1+$EA66,FALSE))</f>
        <v>0</v>
      </c>
      <c r="AG67" s="42" t="b">
        <f>IF(AG$1&gt;$B67,FALSE,IF(AG$1+$EA66&lt;=ROUNDUP(Textural!$C$14/4,0),AG$1+$EA66,FALSE))</f>
        <v>0</v>
      </c>
      <c r="AH67" s="42" t="b">
        <f>IF(AH$1&gt;$B67,FALSE,IF(AH$1+$EA66&lt;=ROUNDUP(Textural!$C$14/4,0),AH$1+$EA66,FALSE))</f>
        <v>0</v>
      </c>
      <c r="AI67" s="42" t="b">
        <f>IF(AI$1&gt;$B67,FALSE,IF(AI$1+$EA66&lt;=ROUNDUP(Textural!$C$14/4,0),AI$1+$EA66,FALSE))</f>
        <v>0</v>
      </c>
      <c r="AJ67" s="42" t="b">
        <f>IF(AJ$1&gt;$B67,FALSE,IF(AJ$1+$EA66&lt;=ROUNDUP(Textural!$C$14/4,0),AJ$1+$EA66,FALSE))</f>
        <v>0</v>
      </c>
      <c r="AK67" s="42" t="b">
        <f>IF(AK$1&gt;$B67,FALSE,IF(AK$1+$EA66&lt;=ROUNDUP(Textural!$C$14/4,0),AK$1+$EA66,FALSE))</f>
        <v>0</v>
      </c>
      <c r="AL67" s="42" t="b">
        <f>IF(AL$1&gt;$B67,FALSE,IF(AL$1+$EA66&lt;=ROUNDUP(Textural!$C$14/4,0),AL$1+$EA66,FALSE))</f>
        <v>0</v>
      </c>
      <c r="AM67" s="42" t="b">
        <f>IF(AM$1&gt;$B67,FALSE,IF(AM$1+$EA66&lt;=ROUNDUP(Textural!$C$14/4,0),AM$1+$EA66,FALSE))</f>
        <v>0</v>
      </c>
      <c r="AN67" s="42" t="b">
        <f>IF(AN$1&gt;$B67,FALSE,IF(AN$1+$EA66&lt;=ROUNDUP(Textural!$C$14/4,0),AN$1+$EA66,FALSE))</f>
        <v>0</v>
      </c>
      <c r="AO67" s="42" t="b">
        <f>IF(AO$1&gt;$B67,FALSE,IF(AO$1+$EA66&lt;=ROUNDUP(Textural!$C$14/4,0),AO$1+$EA66,FALSE))</f>
        <v>0</v>
      </c>
      <c r="AP67" s="42" t="b">
        <f>IF(AP$1&gt;$B67,FALSE,IF(AP$1+$EA66&lt;=ROUNDUP(Textural!$C$14/4,0),AP$1+$EA66,FALSE))</f>
        <v>0</v>
      </c>
      <c r="AQ67" s="42" t="b">
        <f>IF(AQ$1&gt;$B67,FALSE,IF(AQ$1+$EA66&lt;=ROUNDUP(Textural!$C$14/4,0),AQ$1+$EA66,FALSE))</f>
        <v>0</v>
      </c>
      <c r="AR67" s="42" t="b">
        <f>IF(AR$1&gt;$B67,FALSE,IF(AR$1+$EA66&lt;=ROUNDUP(Textural!$C$14/4,0),AR$1+$EA66,FALSE))</f>
        <v>0</v>
      </c>
      <c r="AS67" s="42" t="b">
        <f>IF(AS$1&gt;$B67,FALSE,IF(AS$1+$EA66&lt;=ROUNDUP(Textural!$C$14/4,0),AS$1+$EA66,FALSE))</f>
        <v>0</v>
      </c>
      <c r="AT67" s="42" t="b">
        <f>IF(AT$1&gt;$B67,FALSE,IF(AT$1+$EA66&lt;=ROUNDUP(Textural!$C$14/4,0),AT$1+$EA66,FALSE))</f>
        <v>0</v>
      </c>
      <c r="AU67" s="42" t="b">
        <f>IF(AU$1&gt;$B67,FALSE,IF(AU$1+$EA66&lt;=ROUNDUP(Textural!$C$14/4,0),AU$1+$EA66,FALSE))</f>
        <v>0</v>
      </c>
      <c r="AV67" s="42" t="b">
        <f>IF(AV$1&gt;$B67,FALSE,IF(AV$1+$EA66&lt;=ROUNDUP(Textural!$C$14/4,0),AV$1+$EA66,FALSE))</f>
        <v>0</v>
      </c>
      <c r="AW67" s="42" t="b">
        <f>IF(AW$1&gt;$B67,FALSE,IF(AW$1+$EA66&lt;=ROUNDUP(Textural!$C$14/4,0),AW$1+$EA66,FALSE))</f>
        <v>0</v>
      </c>
      <c r="AX67" s="42" t="b">
        <f>IF(AX$1&gt;$B67,FALSE,IF(AX$1+$EA66&lt;=ROUNDUP(Textural!$C$14/4,0),AX$1+$EA66,FALSE))</f>
        <v>0</v>
      </c>
      <c r="AY67" s="42" t="b">
        <f>IF(AY$1&gt;$B67,FALSE,IF(AY$1+$EA66&lt;=ROUNDUP(Textural!$C$14/4,0),AY$1+$EA66,FALSE))</f>
        <v>0</v>
      </c>
      <c r="AZ67" s="42" t="b">
        <f>IF(AZ$1&gt;$B67,FALSE,IF(AZ$1+$EA66&lt;=ROUNDUP(Textural!$C$14/4,0),AZ$1+$EA66,FALSE))</f>
        <v>0</v>
      </c>
      <c r="BA67" s="42" t="b">
        <f>IF(BA$1&gt;$B67,FALSE,IF(BA$1+$EA66&lt;=ROUNDUP(Textural!$C$14/4,0),BA$1+$EA66,FALSE))</f>
        <v>0</v>
      </c>
      <c r="BB67" s="42" t="b">
        <f>IF(BB$1&gt;$B67,FALSE,IF(BB$1+$EA66&lt;=ROUNDUP(Textural!$C$14/4,0),BB$1+$EA66,FALSE))</f>
        <v>0</v>
      </c>
      <c r="BC67" s="42" t="b">
        <f>IF(BC$1&gt;$B67,FALSE,IF(BC$1+$EA66&lt;=ROUNDUP(Textural!$C$14/4,0),BC$1+$EA66,FALSE))</f>
        <v>0</v>
      </c>
      <c r="BD67" s="42" t="b">
        <f>IF(BD$1&gt;$B67,FALSE,IF(BD$1+$EA66&lt;=ROUNDUP(Textural!$C$14/4,0),BD$1+$EA66,FALSE))</f>
        <v>0</v>
      </c>
      <c r="BE67" s="42" t="b">
        <f>IF(BE$1&gt;$B67,FALSE,IF(BE$1+$EA66&lt;=ROUNDUP(Textural!$C$14/4,0),BE$1+$EA66,FALSE))</f>
        <v>0</v>
      </c>
      <c r="BF67" s="42" t="b">
        <f>IF(BF$1&gt;$B67,FALSE,IF(BF$1+$EA66&lt;=ROUNDUP(Textural!$C$14/4,0),BF$1+$EA66,FALSE))</f>
        <v>0</v>
      </c>
      <c r="BG67" s="42" t="b">
        <f>IF(BG$1&gt;$B67,FALSE,IF(BG$1+$EA66&lt;=ROUNDUP(Textural!$C$14/4,0),BG$1+$EA66,FALSE))</f>
        <v>0</v>
      </c>
      <c r="BH67" s="42" t="b">
        <f>IF(BH$1&gt;$B67,FALSE,IF(BH$1+$EA66&lt;=ROUNDUP(Textural!$C$14/4,0),BH$1+$EA66,FALSE))</f>
        <v>0</v>
      </c>
      <c r="BI67" s="42" t="b">
        <f>IF(BI$1&gt;$B67,FALSE,IF(BI$1+$EA66&lt;=ROUNDUP(Textural!$C$14/4,0),BI$1+$EA66,FALSE))</f>
        <v>0</v>
      </c>
      <c r="BJ67" s="42" t="b">
        <f>IF(BJ$1&gt;$B67,FALSE,IF(BJ$1+$EA66&lt;=ROUNDUP(Textural!$C$14/4,0),BJ$1+$EA66,FALSE))</f>
        <v>0</v>
      </c>
      <c r="BK67" s="42" t="b">
        <f>IF(BK$1&gt;$B67,FALSE,IF(BK$1+$EA66&lt;=ROUNDUP(Textural!$C$14/4,0),BK$1+$EA66,FALSE))</f>
        <v>0</v>
      </c>
      <c r="BL67" s="42" t="b">
        <f>IF(BL$1&gt;$B67,FALSE,IF(BL$1+$EA66&lt;=ROUNDUP(Textural!$C$14/4,0),BL$1+$EA66,FALSE))</f>
        <v>0</v>
      </c>
      <c r="BM67" s="42" t="b">
        <f>IF(BM$1&gt;$B67,FALSE,IF(BM$1+$EA66&lt;=ROUNDUP(Textural!$C$14/4,0),BM$1+$EA66,FALSE))</f>
        <v>0</v>
      </c>
      <c r="BN67" s="42" t="b">
        <f>IF(BN$1&gt;$B67,FALSE,IF(BN$1+$EA66&lt;=ROUNDUP(Textural!$C$14/4,0),BN$1+$EA66,FALSE))</f>
        <v>0</v>
      </c>
      <c r="BO67" s="42" t="b">
        <f>IF(BO$1&gt;$B67,FALSE,IF(BO$1+$EA66&lt;=ROUNDUP(Textural!$C$14/4,0),BO$1+$EA66,FALSE))</f>
        <v>0</v>
      </c>
      <c r="BP67" s="42" t="b">
        <f>IF(BP$1&gt;$B67,FALSE,IF(BP$1+$EA66&lt;=ROUNDUP(Textural!$C$14/4,0),BP$1+$EA66,FALSE))</f>
        <v>0</v>
      </c>
      <c r="BQ67" s="42" t="b">
        <f>IF(BQ$1&gt;$B67,FALSE,IF(BQ$1+$EA66&lt;=ROUNDUP(Textural!$C$14/4,0),BQ$1+$EA66,FALSE))</f>
        <v>0</v>
      </c>
      <c r="BR67" s="42" t="b">
        <f>IF(BR$1&gt;$B67,FALSE,IF(BR$1+$EA66&lt;=ROUNDUP(Textural!$C$14/4,0),BR$1+$EA66,FALSE))</f>
        <v>0</v>
      </c>
      <c r="BS67" s="42" t="b">
        <f>IF(BS$1&gt;$B67,FALSE,IF(BS$1+$EA66&lt;=ROUNDUP(Textural!$C$14/4,0),BS$1+$EA66,FALSE))</f>
        <v>0</v>
      </c>
      <c r="BT67" s="42" t="b">
        <f>IF(BT$1&gt;$B67,FALSE,IF(BT$1+$EA66&lt;=ROUNDUP(Textural!$C$14/4,0),BT$1+$EA66,FALSE))</f>
        <v>0</v>
      </c>
      <c r="BU67" s="42" t="b">
        <f>IF(BU$1&gt;$B67,FALSE,IF(BU$1+$EA66&lt;=ROUNDUP(Textural!$C$14/4,0),BU$1+$EA66,FALSE))</f>
        <v>0</v>
      </c>
      <c r="BV67" s="42" t="b">
        <f>IF(BV$1&gt;$B67,FALSE,IF(BV$1+$EA66&lt;=ROUNDUP(Textural!$C$14/4,0),BV$1+$EA66,FALSE))</f>
        <v>0</v>
      </c>
      <c r="BW67" s="42" t="b">
        <f>IF(BW$1&gt;$B67,FALSE,IF(BW$1+$EA66&lt;=ROUNDUP(Textural!$C$14/4,0),BW$1+$EA66,FALSE))</f>
        <v>0</v>
      </c>
      <c r="BX67" s="42" t="b">
        <f>IF(BX$1&gt;$B67,FALSE,IF(BX$1+$EA66&lt;=ROUNDUP(Textural!$C$14/4,0),BX$1+$EA66,FALSE))</f>
        <v>0</v>
      </c>
      <c r="BY67" s="42" t="b">
        <f>IF(BY$1&gt;$B67,FALSE,IF(BY$1+$EA66&lt;=ROUNDUP(Textural!$C$14/4,0),BY$1+$EA66,FALSE))</f>
        <v>0</v>
      </c>
      <c r="BZ67" s="42" t="b">
        <f>IF(BZ$1&gt;$B67,FALSE,IF(BZ$1+$EA66&lt;=ROUNDUP(Textural!$C$14/4,0),BZ$1+$EA66,FALSE))</f>
        <v>0</v>
      </c>
      <c r="CA67" s="42" t="b">
        <f>IF(CA$1&gt;$B67,FALSE,IF(CA$1+$EA66&lt;=ROUNDUP(Textural!$C$14/4,0),CA$1+$EA66,FALSE))</f>
        <v>0</v>
      </c>
      <c r="CB67" s="42" t="b">
        <f>IF(CB$1&gt;$B67,FALSE,IF(CB$1+$EA66&lt;=ROUNDUP(Textural!$C$14/4,0),CB$1+$EA66,FALSE))</f>
        <v>0</v>
      </c>
      <c r="CC67" s="42" t="b">
        <f>IF(CC$1&gt;$B67,FALSE,IF(CC$1+$EA66&lt;=ROUNDUP(Textural!$C$14/4,0),CC$1+$EA66,FALSE))</f>
        <v>0</v>
      </c>
      <c r="CD67" s="42" t="b">
        <f>IF(CD$1&gt;$B67,FALSE,IF(CD$1+$EA66&lt;=ROUNDUP(Textural!$C$14/4,0),CD$1+$EA66,FALSE))</f>
        <v>0</v>
      </c>
      <c r="CE67" s="42" t="b">
        <f>IF(CE$1&gt;$B67,FALSE,IF(CE$1+$EA66&lt;=ROUNDUP(Textural!$C$14/4,0),CE$1+$EA66,FALSE))</f>
        <v>0</v>
      </c>
      <c r="CF67" s="42" t="b">
        <f>IF(CF$1&gt;$B67,FALSE,IF(CF$1+$EA66&lt;=ROUNDUP(Textural!$C$14/4,0),CF$1+$EA66,FALSE))</f>
        <v>0</v>
      </c>
      <c r="CG67" s="42" t="b">
        <f>IF(CG$1&gt;$B67,FALSE,IF(CG$1+$EA66&lt;=ROUNDUP(Textural!$C$14/4,0),CG$1+$EA66,FALSE))</f>
        <v>0</v>
      </c>
      <c r="CH67" s="42" t="b">
        <f>IF(CH$1&gt;$B67,FALSE,IF(CH$1+$EA66&lt;=ROUNDUP(Textural!$C$14/4,0),CH$1+$EA66,FALSE))</f>
        <v>0</v>
      </c>
      <c r="CI67" s="42" t="b">
        <f>IF(CI$1&gt;$B67,FALSE,IF(CI$1+$EA66&lt;=ROUNDUP(Textural!$C$14/4,0),CI$1+$EA66,FALSE))</f>
        <v>0</v>
      </c>
      <c r="CJ67" s="42" t="b">
        <f>IF(CJ$1&gt;$B67,FALSE,IF(CJ$1+$EA66&lt;=ROUNDUP(Textural!$C$14/4,0),CJ$1+$EA66,FALSE))</f>
        <v>0</v>
      </c>
      <c r="CK67" s="42" t="b">
        <f>IF(CK$1&gt;$B67,FALSE,IF(CK$1+$EA66&lt;=ROUNDUP(Textural!$C$14/4,0),CK$1+$EA66,FALSE))</f>
        <v>0</v>
      </c>
      <c r="CL67" s="42" t="b">
        <f>IF(CL$1&gt;$B67,FALSE,IF(CL$1+$EA66&lt;=ROUNDUP(Textural!$C$14/4,0),CL$1+$EA66,FALSE))</f>
        <v>0</v>
      </c>
      <c r="CM67" s="42" t="b">
        <f>IF(CM$1&gt;$B67,FALSE,IF(CM$1+$EA66&lt;=ROUNDUP(Textural!$C$14/4,0),CM$1+$EA66,FALSE))</f>
        <v>0</v>
      </c>
      <c r="CN67" s="42" t="b">
        <f>IF(CN$1&gt;$B67,FALSE,IF(CN$1+$EA66&lt;=ROUNDUP(Textural!$C$14/4,0),CN$1+$EA66,FALSE))</f>
        <v>0</v>
      </c>
      <c r="CO67" s="42" t="b">
        <f>IF(CO$1&gt;$B67,FALSE,IF(CO$1+$EA66&lt;=ROUNDUP(Textural!$C$14/4,0),CO$1+$EA66,FALSE))</f>
        <v>0</v>
      </c>
      <c r="CP67" s="42" t="b">
        <f>IF(CP$1&gt;$B67,FALSE,IF(CP$1+$EA66&lt;=ROUNDUP(Textural!$C$14/4,0),CP$1+$EA66,FALSE))</f>
        <v>0</v>
      </c>
      <c r="CQ67" s="42" t="b">
        <f>IF(CQ$1&gt;$B67,FALSE,IF(CQ$1+$EA66&lt;=ROUNDUP(Textural!$C$14/4,0),CQ$1+$EA66,FALSE))</f>
        <v>0</v>
      </c>
      <c r="CR67" s="42" t="b">
        <f>IF(CR$1&gt;$B67,FALSE,IF(CR$1+$EA66&lt;=ROUNDUP(Textural!$C$14/4,0),CR$1+$EA66,FALSE))</f>
        <v>0</v>
      </c>
      <c r="CS67" s="42" t="b">
        <f>IF(CS$1&gt;$B67,FALSE,IF(CS$1+$EA66&lt;=ROUNDUP(Textural!$C$14/4,0),CS$1+$EA66,FALSE))</f>
        <v>0</v>
      </c>
      <c r="CT67" s="42" t="b">
        <f>IF(CT$1&gt;$B67,FALSE,IF(CT$1+$EA66&lt;=ROUNDUP(Textural!$C$14/4,0),CT$1+$EA66,FALSE))</f>
        <v>0</v>
      </c>
      <c r="CU67" s="42" t="b">
        <f>IF(CU$1&gt;$B67,FALSE,IF(CU$1+$EA66&lt;=ROUNDUP(Textural!$C$14/4,0),CU$1+$EA66,FALSE))</f>
        <v>0</v>
      </c>
      <c r="CV67" s="42" t="b">
        <f>IF(CV$1&gt;$B67,FALSE,IF(CV$1+$EA66&lt;=ROUNDUP(Textural!$C$14/4,0),CV$1+$EA66,FALSE))</f>
        <v>0</v>
      </c>
      <c r="CW67" s="42" t="b">
        <f>IF(CW$1&gt;$B67,FALSE,IF(CW$1+$EA66&lt;=ROUNDUP(Textural!$C$14/4,0),CW$1+$EA66,FALSE))</f>
        <v>0</v>
      </c>
      <c r="CX67" s="42" t="b">
        <f>IF(CX$1&gt;$B67,FALSE,IF(CX$1+$EA66&lt;=ROUNDUP(Textural!$C$14/4,0),CX$1+$EA66,FALSE))</f>
        <v>0</v>
      </c>
      <c r="CY67" s="42" t="b">
        <f>IF(CY$1&gt;$B67,FALSE,IF(CY$1+$EA66&lt;=ROUNDUP(Textural!$C$14/4,0),CY$1+$EA66,FALSE))</f>
        <v>0</v>
      </c>
      <c r="CZ67" s="42" t="b">
        <f>IF(CZ$1&gt;$B67,FALSE,IF(CZ$1+$EA66&lt;=ROUNDUP(Textural!$C$14/4,0),CZ$1+$EA66,FALSE))</f>
        <v>0</v>
      </c>
      <c r="DA67" s="42" t="b">
        <f>IF(DA$1&gt;$B67,FALSE,IF(DA$1+$EA66&lt;=ROUNDUP(Textural!$C$14/4,0),DA$1+$EA66,FALSE))</f>
        <v>0</v>
      </c>
      <c r="DB67" s="42" t="b">
        <f>IF(DB$1&gt;$B67,FALSE,IF(DB$1+$EA66&lt;=ROUNDUP(Textural!$C$14/4,0),DB$1+$EA66,FALSE))</f>
        <v>0</v>
      </c>
      <c r="DC67" s="42" t="b">
        <f>IF(DC$1&gt;$B67,FALSE,IF(DC$1+$EA66&lt;=ROUNDUP(Textural!$C$14/4,0),DC$1+$EA66,FALSE))</f>
        <v>0</v>
      </c>
      <c r="DD67" s="42" t="b">
        <f>IF(DD$1&gt;$B67,FALSE,IF(DD$1+$EA66&lt;=ROUNDUP(Textural!$C$14/4,0),DD$1+$EA66,FALSE))</f>
        <v>0</v>
      </c>
      <c r="DE67" s="42" t="b">
        <f>IF(DE$1&gt;$B67,FALSE,IF(DE$1+$EA66&lt;=ROUNDUP(Textural!$C$14/4,0),DE$1+$EA66,FALSE))</f>
        <v>0</v>
      </c>
      <c r="DF67" s="42" t="b">
        <f>IF(DF$1&gt;$B67,FALSE,IF(DF$1+$EA66&lt;=ROUNDUP(Textural!$C$14/4,0),DF$1+$EA66,FALSE))</f>
        <v>0</v>
      </c>
      <c r="DG67" s="42" t="b">
        <f>IF(DG$1&gt;$B67,FALSE,IF(DG$1+$EA66&lt;=ROUNDUP(Textural!$C$14/4,0),DG$1+$EA66,FALSE))</f>
        <v>0</v>
      </c>
      <c r="DH67" s="42" t="b">
        <f>IF(DH$1&gt;$B67,FALSE,IF(DH$1+$EA66&lt;=ROUNDUP(Textural!$C$14/4,0),DH$1+$EA66,FALSE))</f>
        <v>0</v>
      </c>
      <c r="DI67" s="42" t="b">
        <f>IF(DI$1&gt;$B67,FALSE,IF(DI$1+$EA66&lt;=ROUNDUP(Textural!$C$14/4,0),DI$1+$EA66,FALSE))</f>
        <v>0</v>
      </c>
      <c r="DJ67" s="42" t="b">
        <f>IF(DJ$1&gt;$B67,FALSE,IF(DJ$1+$EA66&lt;=ROUNDUP(Textural!$C$14/4,0),DJ$1+$EA66,FALSE))</f>
        <v>0</v>
      </c>
      <c r="DK67" s="42" t="b">
        <f>IF(DK$1&gt;$B67,FALSE,IF(DK$1+$EA66&lt;=ROUNDUP(Textural!$C$14/4,0),DK$1+$EA66,FALSE))</f>
        <v>0</v>
      </c>
      <c r="DL67" s="42" t="b">
        <f>IF(DL$1&gt;$B67,FALSE,IF(DL$1+$EA66&lt;=ROUNDUP(Textural!$C$14/4,0),DL$1+$EA66,FALSE))</f>
        <v>0</v>
      </c>
      <c r="DM67" s="42" t="b">
        <f>IF(DM$1&gt;$B67,FALSE,IF(DM$1+$EA66&lt;=ROUNDUP(Textural!$C$14/4,0),DM$1+$EA66,FALSE))</f>
        <v>0</v>
      </c>
      <c r="DN67" s="42" t="b">
        <f>IF(DN$1&gt;$B67,FALSE,IF(DN$1+$EA66&lt;=ROUNDUP(Textural!$C$14/4,0),DN$1+$EA66,FALSE))</f>
        <v>0</v>
      </c>
      <c r="DO67" s="42" t="b">
        <f>IF(DO$1&gt;$B67,FALSE,IF(DO$1+$EA66&lt;=ROUNDUP(Textural!$C$14/4,0),DO$1+$EA66,FALSE))</f>
        <v>0</v>
      </c>
      <c r="DP67" s="42" t="b">
        <f>IF(DP$1&gt;$B67,FALSE,IF(DP$1+$EA66&lt;=ROUNDUP(Textural!$C$14/4,0),DP$1+$EA66,FALSE))</f>
        <v>0</v>
      </c>
      <c r="DQ67" s="42" t="b">
        <f>IF(DQ$1&gt;$B67,FALSE,IF(DQ$1+$EA66&lt;=ROUNDUP(Textural!$C$14/4,0),DQ$1+$EA66,FALSE))</f>
        <v>0</v>
      </c>
      <c r="DR67" s="42" t="b">
        <f>IF(DR$1&gt;$B67,FALSE,IF(DR$1+$EA66&lt;=ROUNDUP(Textural!$C$14/4,0),DR$1+$EA66,FALSE))</f>
        <v>0</v>
      </c>
      <c r="DS67" s="42" t="b">
        <f>IF(DS$1&gt;$B67,FALSE,IF(DS$1+$EA66&lt;=ROUNDUP(Textural!$C$14/4,0),DS$1+$EA66,FALSE))</f>
        <v>0</v>
      </c>
      <c r="DT67" s="42" t="b">
        <f>IF(DT$1&gt;$B67,FALSE,IF(DT$1+$EA66&lt;=ROUNDUP(Textural!$C$14/4,0),DT$1+$EA66,FALSE))</f>
        <v>0</v>
      </c>
      <c r="DU67" s="42" t="b">
        <f>IF(DU$1&gt;$B67,FALSE,IF(DU$1+$EA66&lt;=ROUNDUP(Textural!$C$14/4,0),DU$1+$EA66,FALSE))</f>
        <v>0</v>
      </c>
      <c r="DV67" s="42" t="b">
        <f>IF(DV$1&gt;$B67,FALSE,IF(DV$1+$EA66&lt;=ROUNDUP(Textural!$C$14/4,0),DV$1+$EA66,FALSE))</f>
        <v>0</v>
      </c>
      <c r="DW67" s="42" t="b">
        <f>IF(DW$1&gt;$B67,FALSE,IF(DW$1+$EA66&lt;=ROUNDUP(Textural!$C$14/4,0),DW$1+$EA66,FALSE))</f>
        <v>0</v>
      </c>
      <c r="DX67" s="42" t="b">
        <f>IF(DX$1&gt;$B67,FALSE,IF(DX$1+$EA66&lt;=ROUNDUP(Textural!$C$14/4,0),DX$1+$EA66,FALSE))</f>
        <v>0</v>
      </c>
      <c r="DY67" s="42" t="b">
        <f>IF(DY$1&gt;$B67,FALSE,IF(DY$1+$EA66&lt;=ROUNDUP(Textural!$C$14/4,0),DY$1+$EA66,FALSE))</f>
        <v>0</v>
      </c>
      <c r="DZ67" s="42" t="b">
        <f>IF(DZ$1&gt;$B67,FALSE,IF(DZ$1+$EA66&lt;=ROUNDUP(Textural!$C$14/4,0),DZ$1+$EA66,FALSE))</f>
        <v>0</v>
      </c>
      <c r="EA67" s="34">
        <f t="shared" si="35"/>
        <v>4</v>
      </c>
    </row>
    <row r="68" spans="1:131" x14ac:dyDescent="0.25">
      <c r="A68" s="34">
        <f t="shared" si="34"/>
        <v>0</v>
      </c>
      <c r="B68" s="34">
        <f>Textural!$J$17</f>
        <v>1</v>
      </c>
      <c r="D68" s="42" t="b">
        <f>IF(D$1&gt;$B68,FALSE,IF(D$1+$EA67&lt;=ROUNDUP(Textural!$C$14/4,0),D$1+$EA67,FALSE))</f>
        <v>0</v>
      </c>
      <c r="E68" s="42" t="b">
        <f>IF(E$1&gt;$B68,FALSE,IF(E$1+$EA67&lt;=ROUNDUP(Textural!$C$14/4,0),E$1+$EA67,FALSE))</f>
        <v>0</v>
      </c>
      <c r="F68" s="42" t="b">
        <f>IF(F$1&gt;$B68,FALSE,IF(F$1+$EA67&lt;=ROUNDUP(Textural!$C$14/4,0),F$1+$EA67,FALSE))</f>
        <v>0</v>
      </c>
      <c r="G68" s="42" t="b">
        <f>IF(G$1&gt;$B68,FALSE,IF(G$1+$EA67&lt;=ROUNDUP(Textural!$C$14/4,0),G$1+$EA67,FALSE))</f>
        <v>0</v>
      </c>
      <c r="H68" s="42" t="b">
        <f>IF(H$1&gt;$B68,FALSE,IF(H$1+$EA67&lt;=ROUNDUP(Textural!$C$14/4,0),H$1+$EA67,FALSE))</f>
        <v>0</v>
      </c>
      <c r="I68" s="42" t="b">
        <f>IF(I$1&gt;$B68,FALSE,IF(I$1+$EA67&lt;=ROUNDUP(Textural!$C$14/4,0),I$1+$EA67,FALSE))</f>
        <v>0</v>
      </c>
      <c r="J68" s="42" t="b">
        <f>IF(J$1&gt;$B68,FALSE,IF(J$1+$EA67&lt;=ROUNDUP(Textural!$C$14/4,0),J$1+$EA67,FALSE))</f>
        <v>0</v>
      </c>
      <c r="K68" s="42" t="b">
        <f>IF(K$1&gt;$B68,FALSE,IF(K$1+$EA67&lt;=ROUNDUP(Textural!$C$14/4,0),K$1+$EA67,FALSE))</f>
        <v>0</v>
      </c>
      <c r="L68" s="42" t="b">
        <f>IF(L$1&gt;$B68,FALSE,IF(L$1+$EA67&lt;=ROUNDUP(Textural!$C$14/4,0),L$1+$EA67,FALSE))</f>
        <v>0</v>
      </c>
      <c r="M68" s="42" t="b">
        <f>IF(M$1&gt;$B68,FALSE,IF(M$1+$EA67&lt;=ROUNDUP(Textural!$C$14/4,0),M$1+$EA67,FALSE))</f>
        <v>0</v>
      </c>
      <c r="N68" s="42" t="b">
        <f>IF(N$1&gt;$B68,FALSE,IF(N$1+$EA67&lt;=ROUNDUP(Textural!$C$14/4,0),N$1+$EA67,FALSE))</f>
        <v>0</v>
      </c>
      <c r="O68" s="42" t="b">
        <f>IF(O$1&gt;$B68,FALSE,IF(O$1+$EA67&lt;=ROUNDUP(Textural!$C$14/4,0),O$1+$EA67,FALSE))</f>
        <v>0</v>
      </c>
      <c r="P68" s="42" t="b">
        <f>IF(P$1&gt;$B68,FALSE,IF(P$1+$EA67&lt;=ROUNDUP(Textural!$C$14/4,0),P$1+$EA67,FALSE))</f>
        <v>0</v>
      </c>
      <c r="Q68" s="42" t="b">
        <f>IF(Q$1&gt;$B68,FALSE,IF(Q$1+$EA67&lt;=ROUNDUP(Textural!$C$14/4,0),Q$1+$EA67,FALSE))</f>
        <v>0</v>
      </c>
      <c r="R68" s="42" t="b">
        <f>IF(R$1&gt;$B68,FALSE,IF(R$1+$EA67&lt;=ROUNDUP(Textural!$C$14/4,0),R$1+$EA67,FALSE))</f>
        <v>0</v>
      </c>
      <c r="S68" s="42" t="b">
        <f>IF(S$1&gt;$B68,FALSE,IF(S$1+$EA67&lt;=ROUNDUP(Textural!$C$14/4,0),S$1+$EA67,FALSE))</f>
        <v>0</v>
      </c>
      <c r="T68" s="42" t="b">
        <f>IF(T$1&gt;$B68,FALSE,IF(T$1+$EA67&lt;=ROUNDUP(Textural!$C$14/4,0),T$1+$EA67,FALSE))</f>
        <v>0</v>
      </c>
      <c r="U68" s="42" t="b">
        <f>IF(U$1&gt;$B68,FALSE,IF(U$1+$EA67&lt;=ROUNDUP(Textural!$C$14/4,0),U$1+$EA67,FALSE))</f>
        <v>0</v>
      </c>
      <c r="V68" s="42" t="b">
        <f>IF(V$1&gt;$B68,FALSE,IF(V$1+$EA67&lt;=ROUNDUP(Textural!$C$14/4,0),V$1+$EA67,FALSE))</f>
        <v>0</v>
      </c>
      <c r="W68" s="42" t="b">
        <f>IF(W$1&gt;$B68,FALSE,IF(W$1+$EA67&lt;=ROUNDUP(Textural!$C$14/4,0),W$1+$EA67,FALSE))</f>
        <v>0</v>
      </c>
      <c r="X68" s="42" t="b">
        <f>IF(X$1&gt;$B68,FALSE,IF(X$1+$EA67&lt;=ROUNDUP(Textural!$C$14/4,0),X$1+$EA67,FALSE))</f>
        <v>0</v>
      </c>
      <c r="Y68" s="42" t="b">
        <f>IF(Y$1&gt;$B68,FALSE,IF(Y$1+$EA67&lt;=ROUNDUP(Textural!$C$14/4,0),Y$1+$EA67,FALSE))</f>
        <v>0</v>
      </c>
      <c r="Z68" s="42" t="b">
        <f>IF(Z$1&gt;$B68,FALSE,IF(Z$1+$EA67&lt;=ROUNDUP(Textural!$C$14/4,0),Z$1+$EA67,FALSE))</f>
        <v>0</v>
      </c>
      <c r="AA68" s="42" t="b">
        <f>IF(AA$1&gt;$B68,FALSE,IF(AA$1+$EA67&lt;=ROUNDUP(Textural!$C$14/4,0),AA$1+$EA67,FALSE))</f>
        <v>0</v>
      </c>
      <c r="AB68" s="42" t="b">
        <f>IF(AB$1&gt;$B68,FALSE,IF(AB$1+$EA67&lt;=ROUNDUP(Textural!$C$14/4,0),AB$1+$EA67,FALSE))</f>
        <v>0</v>
      </c>
      <c r="AC68" s="42" t="b">
        <f>IF(AC$1&gt;$B68,FALSE,IF(AC$1+$EA67&lt;=ROUNDUP(Textural!$C$14/4,0),AC$1+$EA67,FALSE))</f>
        <v>0</v>
      </c>
      <c r="AD68" s="42" t="b">
        <f>IF(AD$1&gt;$B68,FALSE,IF(AD$1+$EA67&lt;=ROUNDUP(Textural!$C$14/4,0),AD$1+$EA67,FALSE))</f>
        <v>0</v>
      </c>
      <c r="AE68" s="42" t="b">
        <f>IF(AE$1&gt;$B68,FALSE,IF(AE$1+$EA67&lt;=ROUNDUP(Textural!$C$14/4,0),AE$1+$EA67,FALSE))</f>
        <v>0</v>
      </c>
      <c r="AF68" s="42" t="b">
        <f>IF(AF$1&gt;$B68,FALSE,IF(AF$1+$EA67&lt;=ROUNDUP(Textural!$C$14/4,0),AF$1+$EA67,FALSE))</f>
        <v>0</v>
      </c>
      <c r="AG68" s="42" t="b">
        <f>IF(AG$1&gt;$B68,FALSE,IF(AG$1+$EA67&lt;=ROUNDUP(Textural!$C$14/4,0),AG$1+$EA67,FALSE))</f>
        <v>0</v>
      </c>
      <c r="AH68" s="42" t="b">
        <f>IF(AH$1&gt;$B68,FALSE,IF(AH$1+$EA67&lt;=ROUNDUP(Textural!$C$14/4,0),AH$1+$EA67,FALSE))</f>
        <v>0</v>
      </c>
      <c r="AI68" s="42" t="b">
        <f>IF(AI$1&gt;$B68,FALSE,IF(AI$1+$EA67&lt;=ROUNDUP(Textural!$C$14/4,0),AI$1+$EA67,FALSE))</f>
        <v>0</v>
      </c>
      <c r="AJ68" s="42" t="b">
        <f>IF(AJ$1&gt;$B68,FALSE,IF(AJ$1+$EA67&lt;=ROUNDUP(Textural!$C$14/4,0),AJ$1+$EA67,FALSE))</f>
        <v>0</v>
      </c>
      <c r="AK68" s="42" t="b">
        <f>IF(AK$1&gt;$B68,FALSE,IF(AK$1+$EA67&lt;=ROUNDUP(Textural!$C$14/4,0),AK$1+$EA67,FALSE))</f>
        <v>0</v>
      </c>
      <c r="AL68" s="42" t="b">
        <f>IF(AL$1&gt;$B68,FALSE,IF(AL$1+$EA67&lt;=ROUNDUP(Textural!$C$14/4,0),AL$1+$EA67,FALSE))</f>
        <v>0</v>
      </c>
      <c r="AM68" s="42" t="b">
        <f>IF(AM$1&gt;$B68,FALSE,IF(AM$1+$EA67&lt;=ROUNDUP(Textural!$C$14/4,0),AM$1+$EA67,FALSE))</f>
        <v>0</v>
      </c>
      <c r="AN68" s="42" t="b">
        <f>IF(AN$1&gt;$B68,FALSE,IF(AN$1+$EA67&lt;=ROUNDUP(Textural!$C$14/4,0),AN$1+$EA67,FALSE))</f>
        <v>0</v>
      </c>
      <c r="AO68" s="42" t="b">
        <f>IF(AO$1&gt;$B68,FALSE,IF(AO$1+$EA67&lt;=ROUNDUP(Textural!$C$14/4,0),AO$1+$EA67,FALSE))</f>
        <v>0</v>
      </c>
      <c r="AP68" s="42" t="b">
        <f>IF(AP$1&gt;$B68,FALSE,IF(AP$1+$EA67&lt;=ROUNDUP(Textural!$C$14/4,0),AP$1+$EA67,FALSE))</f>
        <v>0</v>
      </c>
      <c r="AQ68" s="42" t="b">
        <f>IF(AQ$1&gt;$B68,FALSE,IF(AQ$1+$EA67&lt;=ROUNDUP(Textural!$C$14/4,0),AQ$1+$EA67,FALSE))</f>
        <v>0</v>
      </c>
      <c r="AR68" s="42" t="b">
        <f>IF(AR$1&gt;$B68,FALSE,IF(AR$1+$EA67&lt;=ROUNDUP(Textural!$C$14/4,0),AR$1+$EA67,FALSE))</f>
        <v>0</v>
      </c>
      <c r="AS68" s="42" t="b">
        <f>IF(AS$1&gt;$B68,FALSE,IF(AS$1+$EA67&lt;=ROUNDUP(Textural!$C$14/4,0),AS$1+$EA67,FALSE))</f>
        <v>0</v>
      </c>
      <c r="AT68" s="42" t="b">
        <f>IF(AT$1&gt;$B68,FALSE,IF(AT$1+$EA67&lt;=ROUNDUP(Textural!$C$14/4,0),AT$1+$EA67,FALSE))</f>
        <v>0</v>
      </c>
      <c r="AU68" s="42" t="b">
        <f>IF(AU$1&gt;$B68,FALSE,IF(AU$1+$EA67&lt;=ROUNDUP(Textural!$C$14/4,0),AU$1+$EA67,FALSE))</f>
        <v>0</v>
      </c>
      <c r="AV68" s="42" t="b">
        <f>IF(AV$1&gt;$B68,FALSE,IF(AV$1+$EA67&lt;=ROUNDUP(Textural!$C$14/4,0),AV$1+$EA67,FALSE))</f>
        <v>0</v>
      </c>
      <c r="AW68" s="42" t="b">
        <f>IF(AW$1&gt;$B68,FALSE,IF(AW$1+$EA67&lt;=ROUNDUP(Textural!$C$14/4,0),AW$1+$EA67,FALSE))</f>
        <v>0</v>
      </c>
      <c r="AX68" s="42" t="b">
        <f>IF(AX$1&gt;$B68,FALSE,IF(AX$1+$EA67&lt;=ROUNDUP(Textural!$C$14/4,0),AX$1+$EA67,FALSE))</f>
        <v>0</v>
      </c>
      <c r="AY68" s="42" t="b">
        <f>IF(AY$1&gt;$B68,FALSE,IF(AY$1+$EA67&lt;=ROUNDUP(Textural!$C$14/4,0),AY$1+$EA67,FALSE))</f>
        <v>0</v>
      </c>
      <c r="AZ68" s="42" t="b">
        <f>IF(AZ$1&gt;$B68,FALSE,IF(AZ$1+$EA67&lt;=ROUNDUP(Textural!$C$14/4,0),AZ$1+$EA67,FALSE))</f>
        <v>0</v>
      </c>
      <c r="BA68" s="42" t="b">
        <f>IF(BA$1&gt;$B68,FALSE,IF(BA$1+$EA67&lt;=ROUNDUP(Textural!$C$14/4,0),BA$1+$EA67,FALSE))</f>
        <v>0</v>
      </c>
      <c r="BB68" s="42" t="b">
        <f>IF(BB$1&gt;$B68,FALSE,IF(BB$1+$EA67&lt;=ROUNDUP(Textural!$C$14/4,0),BB$1+$EA67,FALSE))</f>
        <v>0</v>
      </c>
      <c r="BC68" s="42" t="b">
        <f>IF(BC$1&gt;$B68,FALSE,IF(BC$1+$EA67&lt;=ROUNDUP(Textural!$C$14/4,0),BC$1+$EA67,FALSE))</f>
        <v>0</v>
      </c>
      <c r="BD68" s="42" t="b">
        <f>IF(BD$1&gt;$B68,FALSE,IF(BD$1+$EA67&lt;=ROUNDUP(Textural!$C$14/4,0),BD$1+$EA67,FALSE))</f>
        <v>0</v>
      </c>
      <c r="BE68" s="42" t="b">
        <f>IF(BE$1&gt;$B68,FALSE,IF(BE$1+$EA67&lt;=ROUNDUP(Textural!$C$14/4,0),BE$1+$EA67,FALSE))</f>
        <v>0</v>
      </c>
      <c r="BF68" s="42" t="b">
        <f>IF(BF$1&gt;$B68,FALSE,IF(BF$1+$EA67&lt;=ROUNDUP(Textural!$C$14/4,0),BF$1+$EA67,FALSE))</f>
        <v>0</v>
      </c>
      <c r="BG68" s="42" t="b">
        <f>IF(BG$1&gt;$B68,FALSE,IF(BG$1+$EA67&lt;=ROUNDUP(Textural!$C$14/4,0),BG$1+$EA67,FALSE))</f>
        <v>0</v>
      </c>
      <c r="BH68" s="42" t="b">
        <f>IF(BH$1&gt;$B68,FALSE,IF(BH$1+$EA67&lt;=ROUNDUP(Textural!$C$14/4,0),BH$1+$EA67,FALSE))</f>
        <v>0</v>
      </c>
      <c r="BI68" s="42" t="b">
        <f>IF(BI$1&gt;$B68,FALSE,IF(BI$1+$EA67&lt;=ROUNDUP(Textural!$C$14/4,0),BI$1+$EA67,FALSE))</f>
        <v>0</v>
      </c>
      <c r="BJ68" s="42" t="b">
        <f>IF(BJ$1&gt;$B68,FALSE,IF(BJ$1+$EA67&lt;=ROUNDUP(Textural!$C$14/4,0),BJ$1+$EA67,FALSE))</f>
        <v>0</v>
      </c>
      <c r="BK68" s="42" t="b">
        <f>IF(BK$1&gt;$B68,FALSE,IF(BK$1+$EA67&lt;=ROUNDUP(Textural!$C$14/4,0),BK$1+$EA67,FALSE))</f>
        <v>0</v>
      </c>
      <c r="BL68" s="42" t="b">
        <f>IF(BL$1&gt;$B68,FALSE,IF(BL$1+$EA67&lt;=ROUNDUP(Textural!$C$14/4,0),BL$1+$EA67,FALSE))</f>
        <v>0</v>
      </c>
      <c r="BM68" s="42" t="b">
        <f>IF(BM$1&gt;$B68,FALSE,IF(BM$1+$EA67&lt;=ROUNDUP(Textural!$C$14/4,0),BM$1+$EA67,FALSE))</f>
        <v>0</v>
      </c>
      <c r="BN68" s="42" t="b">
        <f>IF(BN$1&gt;$B68,FALSE,IF(BN$1+$EA67&lt;=ROUNDUP(Textural!$C$14/4,0),BN$1+$EA67,FALSE))</f>
        <v>0</v>
      </c>
      <c r="BO68" s="42" t="b">
        <f>IF(BO$1&gt;$B68,FALSE,IF(BO$1+$EA67&lt;=ROUNDUP(Textural!$C$14/4,0),BO$1+$EA67,FALSE))</f>
        <v>0</v>
      </c>
      <c r="BP68" s="42" t="b">
        <f>IF(BP$1&gt;$B68,FALSE,IF(BP$1+$EA67&lt;=ROUNDUP(Textural!$C$14/4,0),BP$1+$EA67,FALSE))</f>
        <v>0</v>
      </c>
      <c r="BQ68" s="42" t="b">
        <f>IF(BQ$1&gt;$B68,FALSE,IF(BQ$1+$EA67&lt;=ROUNDUP(Textural!$C$14/4,0),BQ$1+$EA67,FALSE))</f>
        <v>0</v>
      </c>
      <c r="BR68" s="42" t="b">
        <f>IF(BR$1&gt;$B68,FALSE,IF(BR$1+$EA67&lt;=ROUNDUP(Textural!$C$14/4,0),BR$1+$EA67,FALSE))</f>
        <v>0</v>
      </c>
      <c r="BS68" s="42" t="b">
        <f>IF(BS$1&gt;$B68,FALSE,IF(BS$1+$EA67&lt;=ROUNDUP(Textural!$C$14/4,0),BS$1+$EA67,FALSE))</f>
        <v>0</v>
      </c>
      <c r="BT68" s="42" t="b">
        <f>IF(BT$1&gt;$B68,FALSE,IF(BT$1+$EA67&lt;=ROUNDUP(Textural!$C$14/4,0),BT$1+$EA67,FALSE))</f>
        <v>0</v>
      </c>
      <c r="BU68" s="42" t="b">
        <f>IF(BU$1&gt;$B68,FALSE,IF(BU$1+$EA67&lt;=ROUNDUP(Textural!$C$14/4,0),BU$1+$EA67,FALSE))</f>
        <v>0</v>
      </c>
      <c r="BV68" s="42" t="b">
        <f>IF(BV$1&gt;$B68,FALSE,IF(BV$1+$EA67&lt;=ROUNDUP(Textural!$C$14/4,0),BV$1+$EA67,FALSE))</f>
        <v>0</v>
      </c>
      <c r="BW68" s="42" t="b">
        <f>IF(BW$1&gt;$B68,FALSE,IF(BW$1+$EA67&lt;=ROUNDUP(Textural!$C$14/4,0),BW$1+$EA67,FALSE))</f>
        <v>0</v>
      </c>
      <c r="BX68" s="42" t="b">
        <f>IF(BX$1&gt;$B68,FALSE,IF(BX$1+$EA67&lt;=ROUNDUP(Textural!$C$14/4,0),BX$1+$EA67,FALSE))</f>
        <v>0</v>
      </c>
      <c r="BY68" s="42" t="b">
        <f>IF(BY$1&gt;$B68,FALSE,IF(BY$1+$EA67&lt;=ROUNDUP(Textural!$C$14/4,0),BY$1+$EA67,FALSE))</f>
        <v>0</v>
      </c>
      <c r="BZ68" s="42" t="b">
        <f>IF(BZ$1&gt;$B68,FALSE,IF(BZ$1+$EA67&lt;=ROUNDUP(Textural!$C$14/4,0),BZ$1+$EA67,FALSE))</f>
        <v>0</v>
      </c>
      <c r="CA68" s="42" t="b">
        <f>IF(CA$1&gt;$B68,FALSE,IF(CA$1+$EA67&lt;=ROUNDUP(Textural!$C$14/4,0),CA$1+$EA67,FALSE))</f>
        <v>0</v>
      </c>
      <c r="CB68" s="42" t="b">
        <f>IF(CB$1&gt;$B68,FALSE,IF(CB$1+$EA67&lt;=ROUNDUP(Textural!$C$14/4,0),CB$1+$EA67,FALSE))</f>
        <v>0</v>
      </c>
      <c r="CC68" s="42" t="b">
        <f>IF(CC$1&gt;$B68,FALSE,IF(CC$1+$EA67&lt;=ROUNDUP(Textural!$C$14/4,0),CC$1+$EA67,FALSE))</f>
        <v>0</v>
      </c>
      <c r="CD68" s="42" t="b">
        <f>IF(CD$1&gt;$B68,FALSE,IF(CD$1+$EA67&lt;=ROUNDUP(Textural!$C$14/4,0),CD$1+$EA67,FALSE))</f>
        <v>0</v>
      </c>
      <c r="CE68" s="42" t="b">
        <f>IF(CE$1&gt;$B68,FALSE,IF(CE$1+$EA67&lt;=ROUNDUP(Textural!$C$14/4,0),CE$1+$EA67,FALSE))</f>
        <v>0</v>
      </c>
      <c r="CF68" s="42" t="b">
        <f>IF(CF$1&gt;$B68,FALSE,IF(CF$1+$EA67&lt;=ROUNDUP(Textural!$C$14/4,0),CF$1+$EA67,FALSE))</f>
        <v>0</v>
      </c>
      <c r="CG68" s="42" t="b">
        <f>IF(CG$1&gt;$B68,FALSE,IF(CG$1+$EA67&lt;=ROUNDUP(Textural!$C$14/4,0),CG$1+$EA67,FALSE))</f>
        <v>0</v>
      </c>
      <c r="CH68" s="42" t="b">
        <f>IF(CH$1&gt;$B68,FALSE,IF(CH$1+$EA67&lt;=ROUNDUP(Textural!$C$14/4,0),CH$1+$EA67,FALSE))</f>
        <v>0</v>
      </c>
      <c r="CI68" s="42" t="b">
        <f>IF(CI$1&gt;$B68,FALSE,IF(CI$1+$EA67&lt;=ROUNDUP(Textural!$C$14/4,0),CI$1+$EA67,FALSE))</f>
        <v>0</v>
      </c>
      <c r="CJ68" s="42" t="b">
        <f>IF(CJ$1&gt;$B68,FALSE,IF(CJ$1+$EA67&lt;=ROUNDUP(Textural!$C$14/4,0),CJ$1+$EA67,FALSE))</f>
        <v>0</v>
      </c>
      <c r="CK68" s="42" t="b">
        <f>IF(CK$1&gt;$B68,FALSE,IF(CK$1+$EA67&lt;=ROUNDUP(Textural!$C$14/4,0),CK$1+$EA67,FALSE))</f>
        <v>0</v>
      </c>
      <c r="CL68" s="42" t="b">
        <f>IF(CL$1&gt;$B68,FALSE,IF(CL$1+$EA67&lt;=ROUNDUP(Textural!$C$14/4,0),CL$1+$EA67,FALSE))</f>
        <v>0</v>
      </c>
      <c r="CM68" s="42" t="b">
        <f>IF(CM$1&gt;$B68,FALSE,IF(CM$1+$EA67&lt;=ROUNDUP(Textural!$C$14/4,0),CM$1+$EA67,FALSE))</f>
        <v>0</v>
      </c>
      <c r="CN68" s="42" t="b">
        <f>IF(CN$1&gt;$B68,FALSE,IF(CN$1+$EA67&lt;=ROUNDUP(Textural!$C$14/4,0),CN$1+$EA67,FALSE))</f>
        <v>0</v>
      </c>
      <c r="CO68" s="42" t="b">
        <f>IF(CO$1&gt;$B68,FALSE,IF(CO$1+$EA67&lt;=ROUNDUP(Textural!$C$14/4,0),CO$1+$EA67,FALSE))</f>
        <v>0</v>
      </c>
      <c r="CP68" s="42" t="b">
        <f>IF(CP$1&gt;$B68,FALSE,IF(CP$1+$EA67&lt;=ROUNDUP(Textural!$C$14/4,0),CP$1+$EA67,FALSE))</f>
        <v>0</v>
      </c>
      <c r="CQ68" s="42" t="b">
        <f>IF(CQ$1&gt;$B68,FALSE,IF(CQ$1+$EA67&lt;=ROUNDUP(Textural!$C$14/4,0),CQ$1+$EA67,FALSE))</f>
        <v>0</v>
      </c>
      <c r="CR68" s="42" t="b">
        <f>IF(CR$1&gt;$B68,FALSE,IF(CR$1+$EA67&lt;=ROUNDUP(Textural!$C$14/4,0),CR$1+$EA67,FALSE))</f>
        <v>0</v>
      </c>
      <c r="CS68" s="42" t="b">
        <f>IF(CS$1&gt;$B68,FALSE,IF(CS$1+$EA67&lt;=ROUNDUP(Textural!$C$14/4,0),CS$1+$EA67,FALSE))</f>
        <v>0</v>
      </c>
      <c r="CT68" s="42" t="b">
        <f>IF(CT$1&gt;$B68,FALSE,IF(CT$1+$EA67&lt;=ROUNDUP(Textural!$C$14/4,0),CT$1+$EA67,FALSE))</f>
        <v>0</v>
      </c>
      <c r="CU68" s="42" t="b">
        <f>IF(CU$1&gt;$B68,FALSE,IF(CU$1+$EA67&lt;=ROUNDUP(Textural!$C$14/4,0),CU$1+$EA67,FALSE))</f>
        <v>0</v>
      </c>
      <c r="CV68" s="42" t="b">
        <f>IF(CV$1&gt;$B68,FALSE,IF(CV$1+$EA67&lt;=ROUNDUP(Textural!$C$14/4,0),CV$1+$EA67,FALSE))</f>
        <v>0</v>
      </c>
      <c r="CW68" s="42" t="b">
        <f>IF(CW$1&gt;$B68,FALSE,IF(CW$1+$EA67&lt;=ROUNDUP(Textural!$C$14/4,0),CW$1+$EA67,FALSE))</f>
        <v>0</v>
      </c>
      <c r="CX68" s="42" t="b">
        <f>IF(CX$1&gt;$B68,FALSE,IF(CX$1+$EA67&lt;=ROUNDUP(Textural!$C$14/4,0),CX$1+$EA67,FALSE))</f>
        <v>0</v>
      </c>
      <c r="CY68" s="42" t="b">
        <f>IF(CY$1&gt;$B68,FALSE,IF(CY$1+$EA67&lt;=ROUNDUP(Textural!$C$14/4,0),CY$1+$EA67,FALSE))</f>
        <v>0</v>
      </c>
      <c r="CZ68" s="42" t="b">
        <f>IF(CZ$1&gt;$B68,FALSE,IF(CZ$1+$EA67&lt;=ROUNDUP(Textural!$C$14/4,0),CZ$1+$EA67,FALSE))</f>
        <v>0</v>
      </c>
      <c r="DA68" s="42" t="b">
        <f>IF(DA$1&gt;$B68,FALSE,IF(DA$1+$EA67&lt;=ROUNDUP(Textural!$C$14/4,0),DA$1+$EA67,FALSE))</f>
        <v>0</v>
      </c>
      <c r="DB68" s="42" t="b">
        <f>IF(DB$1&gt;$B68,FALSE,IF(DB$1+$EA67&lt;=ROUNDUP(Textural!$C$14/4,0),DB$1+$EA67,FALSE))</f>
        <v>0</v>
      </c>
      <c r="DC68" s="42" t="b">
        <f>IF(DC$1&gt;$B68,FALSE,IF(DC$1+$EA67&lt;=ROUNDUP(Textural!$C$14/4,0),DC$1+$EA67,FALSE))</f>
        <v>0</v>
      </c>
      <c r="DD68" s="42" t="b">
        <f>IF(DD$1&gt;$B68,FALSE,IF(DD$1+$EA67&lt;=ROUNDUP(Textural!$C$14/4,0),DD$1+$EA67,FALSE))</f>
        <v>0</v>
      </c>
      <c r="DE68" s="42" t="b">
        <f>IF(DE$1&gt;$B68,FALSE,IF(DE$1+$EA67&lt;=ROUNDUP(Textural!$C$14/4,0),DE$1+$EA67,FALSE))</f>
        <v>0</v>
      </c>
      <c r="DF68" s="42" t="b">
        <f>IF(DF$1&gt;$B68,FALSE,IF(DF$1+$EA67&lt;=ROUNDUP(Textural!$C$14/4,0),DF$1+$EA67,FALSE))</f>
        <v>0</v>
      </c>
      <c r="DG68" s="42" t="b">
        <f>IF(DG$1&gt;$B68,FALSE,IF(DG$1+$EA67&lt;=ROUNDUP(Textural!$C$14/4,0),DG$1+$EA67,FALSE))</f>
        <v>0</v>
      </c>
      <c r="DH68" s="42" t="b">
        <f>IF(DH$1&gt;$B68,FALSE,IF(DH$1+$EA67&lt;=ROUNDUP(Textural!$C$14/4,0),DH$1+$EA67,FALSE))</f>
        <v>0</v>
      </c>
      <c r="DI68" s="42" t="b">
        <f>IF(DI$1&gt;$B68,FALSE,IF(DI$1+$EA67&lt;=ROUNDUP(Textural!$C$14/4,0),DI$1+$EA67,FALSE))</f>
        <v>0</v>
      </c>
      <c r="DJ68" s="42" t="b">
        <f>IF(DJ$1&gt;$B68,FALSE,IF(DJ$1+$EA67&lt;=ROUNDUP(Textural!$C$14/4,0),DJ$1+$EA67,FALSE))</f>
        <v>0</v>
      </c>
      <c r="DK68" s="42" t="b">
        <f>IF(DK$1&gt;$B68,FALSE,IF(DK$1+$EA67&lt;=ROUNDUP(Textural!$C$14/4,0),DK$1+$EA67,FALSE))</f>
        <v>0</v>
      </c>
      <c r="DL68" s="42" t="b">
        <f>IF(DL$1&gt;$B68,FALSE,IF(DL$1+$EA67&lt;=ROUNDUP(Textural!$C$14/4,0),DL$1+$EA67,FALSE))</f>
        <v>0</v>
      </c>
      <c r="DM68" s="42" t="b">
        <f>IF(DM$1&gt;$B68,FALSE,IF(DM$1+$EA67&lt;=ROUNDUP(Textural!$C$14/4,0),DM$1+$EA67,FALSE))</f>
        <v>0</v>
      </c>
      <c r="DN68" s="42" t="b">
        <f>IF(DN$1&gt;$B68,FALSE,IF(DN$1+$EA67&lt;=ROUNDUP(Textural!$C$14/4,0),DN$1+$EA67,FALSE))</f>
        <v>0</v>
      </c>
      <c r="DO68" s="42" t="b">
        <f>IF(DO$1&gt;$B68,FALSE,IF(DO$1+$EA67&lt;=ROUNDUP(Textural!$C$14/4,0),DO$1+$EA67,FALSE))</f>
        <v>0</v>
      </c>
      <c r="DP68" s="42" t="b">
        <f>IF(DP$1&gt;$B68,FALSE,IF(DP$1+$EA67&lt;=ROUNDUP(Textural!$C$14/4,0),DP$1+$EA67,FALSE))</f>
        <v>0</v>
      </c>
      <c r="DQ68" s="42" t="b">
        <f>IF(DQ$1&gt;$B68,FALSE,IF(DQ$1+$EA67&lt;=ROUNDUP(Textural!$C$14/4,0),DQ$1+$EA67,FALSE))</f>
        <v>0</v>
      </c>
      <c r="DR68" s="42" t="b">
        <f>IF(DR$1&gt;$B68,FALSE,IF(DR$1+$EA67&lt;=ROUNDUP(Textural!$C$14/4,0),DR$1+$EA67,FALSE))</f>
        <v>0</v>
      </c>
      <c r="DS68" s="42" t="b">
        <f>IF(DS$1&gt;$B68,FALSE,IF(DS$1+$EA67&lt;=ROUNDUP(Textural!$C$14/4,0),DS$1+$EA67,FALSE))</f>
        <v>0</v>
      </c>
      <c r="DT68" s="42" t="b">
        <f>IF(DT$1&gt;$B68,FALSE,IF(DT$1+$EA67&lt;=ROUNDUP(Textural!$C$14/4,0),DT$1+$EA67,FALSE))</f>
        <v>0</v>
      </c>
      <c r="DU68" s="42" t="b">
        <f>IF(DU$1&gt;$B68,FALSE,IF(DU$1+$EA67&lt;=ROUNDUP(Textural!$C$14/4,0),DU$1+$EA67,FALSE))</f>
        <v>0</v>
      </c>
      <c r="DV68" s="42" t="b">
        <f>IF(DV$1&gt;$B68,FALSE,IF(DV$1+$EA67&lt;=ROUNDUP(Textural!$C$14/4,0),DV$1+$EA67,FALSE))</f>
        <v>0</v>
      </c>
      <c r="DW68" s="42" t="b">
        <f>IF(DW$1&gt;$B68,FALSE,IF(DW$1+$EA67&lt;=ROUNDUP(Textural!$C$14/4,0),DW$1+$EA67,FALSE))</f>
        <v>0</v>
      </c>
      <c r="DX68" s="42" t="b">
        <f>IF(DX$1&gt;$B68,FALSE,IF(DX$1+$EA67&lt;=ROUNDUP(Textural!$C$14/4,0),DX$1+$EA67,FALSE))</f>
        <v>0</v>
      </c>
      <c r="DY68" s="42" t="b">
        <f>IF(DY$1&gt;$B68,FALSE,IF(DY$1+$EA67&lt;=ROUNDUP(Textural!$C$14/4,0),DY$1+$EA67,FALSE))</f>
        <v>0</v>
      </c>
      <c r="DZ68" s="42" t="b">
        <f>IF(DZ$1&gt;$B68,FALSE,IF(DZ$1+$EA67&lt;=ROUNDUP(Textural!$C$14/4,0),DZ$1+$EA67,FALSE))</f>
        <v>0</v>
      </c>
      <c r="EA68" s="34">
        <f t="shared" si="35"/>
        <v>5</v>
      </c>
    </row>
    <row r="69" spans="1:131" x14ac:dyDescent="0.25">
      <c r="A69" s="34">
        <f t="shared" si="34"/>
        <v>0</v>
      </c>
      <c r="B69" s="34">
        <f>Textural!$J$17</f>
        <v>1</v>
      </c>
      <c r="D69" s="42" t="b">
        <f>IF(D$1&gt;$B69,FALSE,IF(D$1+$EA68&lt;=ROUNDUP(Textural!$C$14/4,0),D$1+$EA68,FALSE))</f>
        <v>0</v>
      </c>
      <c r="E69" s="42" t="b">
        <f>IF(E$1&gt;$B69,FALSE,IF(E$1+$EA68&lt;=ROUNDUP(Textural!$C$14/4,0),E$1+$EA68,FALSE))</f>
        <v>0</v>
      </c>
      <c r="F69" s="42" t="b">
        <f>IF(F$1&gt;$B69,FALSE,IF(F$1+$EA68&lt;=ROUNDUP(Textural!$C$14/4,0),F$1+$EA68,FALSE))</f>
        <v>0</v>
      </c>
      <c r="G69" s="42" t="b">
        <f>IF(G$1&gt;$B69,FALSE,IF(G$1+$EA68&lt;=ROUNDUP(Textural!$C$14/4,0),G$1+$EA68,FALSE))</f>
        <v>0</v>
      </c>
      <c r="H69" s="42" t="b">
        <f>IF(H$1&gt;$B69,FALSE,IF(H$1+$EA68&lt;=ROUNDUP(Textural!$C$14/4,0),H$1+$EA68,FALSE))</f>
        <v>0</v>
      </c>
      <c r="I69" s="42" t="b">
        <f>IF(I$1&gt;$B69,FALSE,IF(I$1+$EA68&lt;=ROUNDUP(Textural!$C$14/4,0),I$1+$EA68,FALSE))</f>
        <v>0</v>
      </c>
      <c r="J69" s="42" t="b">
        <f>IF(J$1&gt;$B69,FALSE,IF(J$1+$EA68&lt;=ROUNDUP(Textural!$C$14/4,0),J$1+$EA68,FALSE))</f>
        <v>0</v>
      </c>
      <c r="K69" s="42" t="b">
        <f>IF(K$1&gt;$B69,FALSE,IF(K$1+$EA68&lt;=ROUNDUP(Textural!$C$14/4,0),K$1+$EA68,FALSE))</f>
        <v>0</v>
      </c>
      <c r="L69" s="42" t="b">
        <f>IF(L$1&gt;$B69,FALSE,IF(L$1+$EA68&lt;=ROUNDUP(Textural!$C$14/4,0),L$1+$EA68,FALSE))</f>
        <v>0</v>
      </c>
      <c r="M69" s="42" t="b">
        <f>IF(M$1&gt;$B69,FALSE,IF(M$1+$EA68&lt;=ROUNDUP(Textural!$C$14/4,0),M$1+$EA68,FALSE))</f>
        <v>0</v>
      </c>
      <c r="N69" s="42" t="b">
        <f>IF(N$1&gt;$B69,FALSE,IF(N$1+$EA68&lt;=ROUNDUP(Textural!$C$14/4,0),N$1+$EA68,FALSE))</f>
        <v>0</v>
      </c>
      <c r="O69" s="42" t="b">
        <f>IF(O$1&gt;$B69,FALSE,IF(O$1+$EA68&lt;=ROUNDUP(Textural!$C$14/4,0),O$1+$EA68,FALSE))</f>
        <v>0</v>
      </c>
      <c r="P69" s="42" t="b">
        <f>IF(P$1&gt;$B69,FALSE,IF(P$1+$EA68&lt;=ROUNDUP(Textural!$C$14/4,0),P$1+$EA68,FALSE))</f>
        <v>0</v>
      </c>
      <c r="Q69" s="42" t="b">
        <f>IF(Q$1&gt;$B69,FALSE,IF(Q$1+$EA68&lt;=ROUNDUP(Textural!$C$14/4,0),Q$1+$EA68,FALSE))</f>
        <v>0</v>
      </c>
      <c r="R69" s="42" t="b">
        <f>IF(R$1&gt;$B69,FALSE,IF(R$1+$EA68&lt;=ROUNDUP(Textural!$C$14/4,0),R$1+$EA68,FALSE))</f>
        <v>0</v>
      </c>
      <c r="S69" s="42" t="b">
        <f>IF(S$1&gt;$B69,FALSE,IF(S$1+$EA68&lt;=ROUNDUP(Textural!$C$14/4,0),S$1+$EA68,FALSE))</f>
        <v>0</v>
      </c>
      <c r="T69" s="42" t="b">
        <f>IF(T$1&gt;$B69,FALSE,IF(T$1+$EA68&lt;=ROUNDUP(Textural!$C$14/4,0),T$1+$EA68,FALSE))</f>
        <v>0</v>
      </c>
      <c r="U69" s="42" t="b">
        <f>IF(U$1&gt;$B69,FALSE,IF(U$1+$EA68&lt;=ROUNDUP(Textural!$C$14/4,0),U$1+$EA68,FALSE))</f>
        <v>0</v>
      </c>
      <c r="V69" s="42" t="b">
        <f>IF(V$1&gt;$B69,FALSE,IF(V$1+$EA68&lt;=ROUNDUP(Textural!$C$14/4,0),V$1+$EA68,FALSE))</f>
        <v>0</v>
      </c>
      <c r="W69" s="42" t="b">
        <f>IF(W$1&gt;$B69,FALSE,IF(W$1+$EA68&lt;=ROUNDUP(Textural!$C$14/4,0),W$1+$EA68,FALSE))</f>
        <v>0</v>
      </c>
      <c r="X69" s="42" t="b">
        <f>IF(X$1&gt;$B69,FALSE,IF(X$1+$EA68&lt;=ROUNDUP(Textural!$C$14/4,0),X$1+$EA68,FALSE))</f>
        <v>0</v>
      </c>
      <c r="Y69" s="42" t="b">
        <f>IF(Y$1&gt;$B69,FALSE,IF(Y$1+$EA68&lt;=ROUNDUP(Textural!$C$14/4,0),Y$1+$EA68,FALSE))</f>
        <v>0</v>
      </c>
      <c r="Z69" s="42" t="b">
        <f>IF(Z$1&gt;$B69,FALSE,IF(Z$1+$EA68&lt;=ROUNDUP(Textural!$C$14/4,0),Z$1+$EA68,FALSE))</f>
        <v>0</v>
      </c>
      <c r="AA69" s="42" t="b">
        <f>IF(AA$1&gt;$B69,FALSE,IF(AA$1+$EA68&lt;=ROUNDUP(Textural!$C$14/4,0),AA$1+$EA68,FALSE))</f>
        <v>0</v>
      </c>
      <c r="AB69" s="42" t="b">
        <f>IF(AB$1&gt;$B69,FALSE,IF(AB$1+$EA68&lt;=ROUNDUP(Textural!$C$14/4,0),AB$1+$EA68,FALSE))</f>
        <v>0</v>
      </c>
      <c r="AC69" s="42" t="b">
        <f>IF(AC$1&gt;$B69,FALSE,IF(AC$1+$EA68&lt;=ROUNDUP(Textural!$C$14/4,0),AC$1+$EA68,FALSE))</f>
        <v>0</v>
      </c>
      <c r="AD69" s="42" t="b">
        <f>IF(AD$1&gt;$B69,FALSE,IF(AD$1+$EA68&lt;=ROUNDUP(Textural!$C$14/4,0),AD$1+$EA68,FALSE))</f>
        <v>0</v>
      </c>
      <c r="AE69" s="42" t="b">
        <f>IF(AE$1&gt;$B69,FALSE,IF(AE$1+$EA68&lt;=ROUNDUP(Textural!$C$14/4,0),AE$1+$EA68,FALSE))</f>
        <v>0</v>
      </c>
      <c r="AF69" s="42" t="b">
        <f>IF(AF$1&gt;$B69,FALSE,IF(AF$1+$EA68&lt;=ROUNDUP(Textural!$C$14/4,0),AF$1+$EA68,FALSE))</f>
        <v>0</v>
      </c>
      <c r="AG69" s="42" t="b">
        <f>IF(AG$1&gt;$B69,FALSE,IF(AG$1+$EA68&lt;=ROUNDUP(Textural!$C$14/4,0),AG$1+$EA68,FALSE))</f>
        <v>0</v>
      </c>
      <c r="AH69" s="42" t="b">
        <f>IF(AH$1&gt;$B69,FALSE,IF(AH$1+$EA68&lt;=ROUNDUP(Textural!$C$14/4,0),AH$1+$EA68,FALSE))</f>
        <v>0</v>
      </c>
      <c r="AI69" s="42" t="b">
        <f>IF(AI$1&gt;$B69,FALSE,IF(AI$1+$EA68&lt;=ROUNDUP(Textural!$C$14/4,0),AI$1+$EA68,FALSE))</f>
        <v>0</v>
      </c>
      <c r="AJ69" s="42" t="b">
        <f>IF(AJ$1&gt;$B69,FALSE,IF(AJ$1+$EA68&lt;=ROUNDUP(Textural!$C$14/4,0),AJ$1+$EA68,FALSE))</f>
        <v>0</v>
      </c>
      <c r="AK69" s="42" t="b">
        <f>IF(AK$1&gt;$B69,FALSE,IF(AK$1+$EA68&lt;=ROUNDUP(Textural!$C$14/4,0),AK$1+$EA68,FALSE))</f>
        <v>0</v>
      </c>
      <c r="AL69" s="42" t="b">
        <f>IF(AL$1&gt;$B69,FALSE,IF(AL$1+$EA68&lt;=ROUNDUP(Textural!$C$14/4,0),AL$1+$EA68,FALSE))</f>
        <v>0</v>
      </c>
      <c r="AM69" s="42" t="b">
        <f>IF(AM$1&gt;$B69,FALSE,IF(AM$1+$EA68&lt;=ROUNDUP(Textural!$C$14/4,0),AM$1+$EA68,FALSE))</f>
        <v>0</v>
      </c>
      <c r="AN69" s="42" t="b">
        <f>IF(AN$1&gt;$B69,FALSE,IF(AN$1+$EA68&lt;=ROUNDUP(Textural!$C$14/4,0),AN$1+$EA68,FALSE))</f>
        <v>0</v>
      </c>
      <c r="AO69" s="42" t="b">
        <f>IF(AO$1&gt;$B69,FALSE,IF(AO$1+$EA68&lt;=ROUNDUP(Textural!$C$14/4,0),AO$1+$EA68,FALSE))</f>
        <v>0</v>
      </c>
      <c r="AP69" s="42" t="b">
        <f>IF(AP$1&gt;$B69,FALSE,IF(AP$1+$EA68&lt;=ROUNDUP(Textural!$C$14/4,0),AP$1+$EA68,FALSE))</f>
        <v>0</v>
      </c>
      <c r="AQ69" s="42" t="b">
        <f>IF(AQ$1&gt;$B69,FALSE,IF(AQ$1+$EA68&lt;=ROUNDUP(Textural!$C$14/4,0),AQ$1+$EA68,FALSE))</f>
        <v>0</v>
      </c>
      <c r="AR69" s="42" t="b">
        <f>IF(AR$1&gt;$B69,FALSE,IF(AR$1+$EA68&lt;=ROUNDUP(Textural!$C$14/4,0),AR$1+$EA68,FALSE))</f>
        <v>0</v>
      </c>
      <c r="AS69" s="42" t="b">
        <f>IF(AS$1&gt;$B69,FALSE,IF(AS$1+$EA68&lt;=ROUNDUP(Textural!$C$14/4,0),AS$1+$EA68,FALSE))</f>
        <v>0</v>
      </c>
      <c r="AT69" s="42" t="b">
        <f>IF(AT$1&gt;$B69,FALSE,IF(AT$1+$EA68&lt;=ROUNDUP(Textural!$C$14/4,0),AT$1+$EA68,FALSE))</f>
        <v>0</v>
      </c>
      <c r="AU69" s="42" t="b">
        <f>IF(AU$1&gt;$B69,FALSE,IF(AU$1+$EA68&lt;=ROUNDUP(Textural!$C$14/4,0),AU$1+$EA68,FALSE))</f>
        <v>0</v>
      </c>
      <c r="AV69" s="42" t="b">
        <f>IF(AV$1&gt;$B69,FALSE,IF(AV$1+$EA68&lt;=ROUNDUP(Textural!$C$14/4,0),AV$1+$EA68,FALSE))</f>
        <v>0</v>
      </c>
      <c r="AW69" s="42" t="b">
        <f>IF(AW$1&gt;$B69,FALSE,IF(AW$1+$EA68&lt;=ROUNDUP(Textural!$C$14/4,0),AW$1+$EA68,FALSE))</f>
        <v>0</v>
      </c>
      <c r="AX69" s="42" t="b">
        <f>IF(AX$1&gt;$B69,FALSE,IF(AX$1+$EA68&lt;=ROUNDUP(Textural!$C$14/4,0),AX$1+$EA68,FALSE))</f>
        <v>0</v>
      </c>
      <c r="AY69" s="42" t="b">
        <f>IF(AY$1&gt;$B69,FALSE,IF(AY$1+$EA68&lt;=ROUNDUP(Textural!$C$14/4,0),AY$1+$EA68,FALSE))</f>
        <v>0</v>
      </c>
      <c r="AZ69" s="42" t="b">
        <f>IF(AZ$1&gt;$B69,FALSE,IF(AZ$1+$EA68&lt;=ROUNDUP(Textural!$C$14/4,0),AZ$1+$EA68,FALSE))</f>
        <v>0</v>
      </c>
      <c r="BA69" s="42" t="b">
        <f>IF(BA$1&gt;$B69,FALSE,IF(BA$1+$EA68&lt;=ROUNDUP(Textural!$C$14/4,0),BA$1+$EA68,FALSE))</f>
        <v>0</v>
      </c>
      <c r="BB69" s="42" t="b">
        <f>IF(BB$1&gt;$B69,FALSE,IF(BB$1+$EA68&lt;=ROUNDUP(Textural!$C$14/4,0),BB$1+$EA68,FALSE))</f>
        <v>0</v>
      </c>
      <c r="BC69" s="42" t="b">
        <f>IF(BC$1&gt;$B69,FALSE,IF(BC$1+$EA68&lt;=ROUNDUP(Textural!$C$14/4,0),BC$1+$EA68,FALSE))</f>
        <v>0</v>
      </c>
      <c r="BD69" s="42" t="b">
        <f>IF(BD$1&gt;$B69,FALSE,IF(BD$1+$EA68&lt;=ROUNDUP(Textural!$C$14/4,0),BD$1+$EA68,FALSE))</f>
        <v>0</v>
      </c>
      <c r="BE69" s="42" t="b">
        <f>IF(BE$1&gt;$B69,FALSE,IF(BE$1+$EA68&lt;=ROUNDUP(Textural!$C$14/4,0),BE$1+$EA68,FALSE))</f>
        <v>0</v>
      </c>
      <c r="BF69" s="42" t="b">
        <f>IF(BF$1&gt;$B69,FALSE,IF(BF$1+$EA68&lt;=ROUNDUP(Textural!$C$14/4,0),BF$1+$EA68,FALSE))</f>
        <v>0</v>
      </c>
      <c r="BG69" s="42" t="b">
        <f>IF(BG$1&gt;$B69,FALSE,IF(BG$1+$EA68&lt;=ROUNDUP(Textural!$C$14/4,0),BG$1+$EA68,FALSE))</f>
        <v>0</v>
      </c>
      <c r="BH69" s="42" t="b">
        <f>IF(BH$1&gt;$B69,FALSE,IF(BH$1+$EA68&lt;=ROUNDUP(Textural!$C$14/4,0),BH$1+$EA68,FALSE))</f>
        <v>0</v>
      </c>
      <c r="BI69" s="42" t="b">
        <f>IF(BI$1&gt;$B69,FALSE,IF(BI$1+$EA68&lt;=ROUNDUP(Textural!$C$14/4,0),BI$1+$EA68,FALSE))</f>
        <v>0</v>
      </c>
      <c r="BJ69" s="42" t="b">
        <f>IF(BJ$1&gt;$B69,FALSE,IF(BJ$1+$EA68&lt;=ROUNDUP(Textural!$C$14/4,0),BJ$1+$EA68,FALSE))</f>
        <v>0</v>
      </c>
      <c r="BK69" s="42" t="b">
        <f>IF(BK$1&gt;$B69,FALSE,IF(BK$1+$EA68&lt;=ROUNDUP(Textural!$C$14/4,0),BK$1+$EA68,FALSE))</f>
        <v>0</v>
      </c>
      <c r="BL69" s="42" t="b">
        <f>IF(BL$1&gt;$B69,FALSE,IF(BL$1+$EA68&lt;=ROUNDUP(Textural!$C$14/4,0),BL$1+$EA68,FALSE))</f>
        <v>0</v>
      </c>
      <c r="BM69" s="42" t="b">
        <f>IF(BM$1&gt;$B69,FALSE,IF(BM$1+$EA68&lt;=ROUNDUP(Textural!$C$14/4,0),BM$1+$EA68,FALSE))</f>
        <v>0</v>
      </c>
      <c r="BN69" s="42" t="b">
        <f>IF(BN$1&gt;$B69,FALSE,IF(BN$1+$EA68&lt;=ROUNDUP(Textural!$C$14/4,0),BN$1+$EA68,FALSE))</f>
        <v>0</v>
      </c>
      <c r="BO69" s="42" t="b">
        <f>IF(BO$1&gt;$B69,FALSE,IF(BO$1+$EA68&lt;=ROUNDUP(Textural!$C$14/4,0),BO$1+$EA68,FALSE))</f>
        <v>0</v>
      </c>
      <c r="BP69" s="42" t="b">
        <f>IF(BP$1&gt;$B69,FALSE,IF(BP$1+$EA68&lt;=ROUNDUP(Textural!$C$14/4,0),BP$1+$EA68,FALSE))</f>
        <v>0</v>
      </c>
      <c r="BQ69" s="42" t="b">
        <f>IF(BQ$1&gt;$B69,FALSE,IF(BQ$1+$EA68&lt;=ROUNDUP(Textural!$C$14/4,0),BQ$1+$EA68,FALSE))</f>
        <v>0</v>
      </c>
      <c r="BR69" s="42" t="b">
        <f>IF(BR$1&gt;$B69,FALSE,IF(BR$1+$EA68&lt;=ROUNDUP(Textural!$C$14/4,0),BR$1+$EA68,FALSE))</f>
        <v>0</v>
      </c>
      <c r="BS69" s="42" t="b">
        <f>IF(BS$1&gt;$B69,FALSE,IF(BS$1+$EA68&lt;=ROUNDUP(Textural!$C$14/4,0),BS$1+$EA68,FALSE))</f>
        <v>0</v>
      </c>
      <c r="BT69" s="42" t="b">
        <f>IF(BT$1&gt;$B69,FALSE,IF(BT$1+$EA68&lt;=ROUNDUP(Textural!$C$14/4,0),BT$1+$EA68,FALSE))</f>
        <v>0</v>
      </c>
      <c r="BU69" s="42" t="b">
        <f>IF(BU$1&gt;$B69,FALSE,IF(BU$1+$EA68&lt;=ROUNDUP(Textural!$C$14/4,0),BU$1+$EA68,FALSE))</f>
        <v>0</v>
      </c>
      <c r="BV69" s="42" t="b">
        <f>IF(BV$1&gt;$B69,FALSE,IF(BV$1+$EA68&lt;=ROUNDUP(Textural!$C$14/4,0),BV$1+$EA68,FALSE))</f>
        <v>0</v>
      </c>
      <c r="BW69" s="42" t="b">
        <f>IF(BW$1&gt;$B69,FALSE,IF(BW$1+$EA68&lt;=ROUNDUP(Textural!$C$14/4,0),BW$1+$EA68,FALSE))</f>
        <v>0</v>
      </c>
      <c r="BX69" s="42" t="b">
        <f>IF(BX$1&gt;$B69,FALSE,IF(BX$1+$EA68&lt;=ROUNDUP(Textural!$C$14/4,0),BX$1+$EA68,FALSE))</f>
        <v>0</v>
      </c>
      <c r="BY69" s="42" t="b">
        <f>IF(BY$1&gt;$B69,FALSE,IF(BY$1+$EA68&lt;=ROUNDUP(Textural!$C$14/4,0),BY$1+$EA68,FALSE))</f>
        <v>0</v>
      </c>
      <c r="BZ69" s="42" t="b">
        <f>IF(BZ$1&gt;$B69,FALSE,IF(BZ$1+$EA68&lt;=ROUNDUP(Textural!$C$14/4,0),BZ$1+$EA68,FALSE))</f>
        <v>0</v>
      </c>
      <c r="CA69" s="42" t="b">
        <f>IF(CA$1&gt;$B69,FALSE,IF(CA$1+$EA68&lt;=ROUNDUP(Textural!$C$14/4,0),CA$1+$EA68,FALSE))</f>
        <v>0</v>
      </c>
      <c r="CB69" s="42" t="b">
        <f>IF(CB$1&gt;$B69,FALSE,IF(CB$1+$EA68&lt;=ROUNDUP(Textural!$C$14/4,0),CB$1+$EA68,FALSE))</f>
        <v>0</v>
      </c>
      <c r="CC69" s="42" t="b">
        <f>IF(CC$1&gt;$B69,FALSE,IF(CC$1+$EA68&lt;=ROUNDUP(Textural!$C$14/4,0),CC$1+$EA68,FALSE))</f>
        <v>0</v>
      </c>
      <c r="CD69" s="42" t="b">
        <f>IF(CD$1&gt;$B69,FALSE,IF(CD$1+$EA68&lt;=ROUNDUP(Textural!$C$14/4,0),CD$1+$EA68,FALSE))</f>
        <v>0</v>
      </c>
      <c r="CE69" s="42" t="b">
        <f>IF(CE$1&gt;$B69,FALSE,IF(CE$1+$EA68&lt;=ROUNDUP(Textural!$C$14/4,0),CE$1+$EA68,FALSE))</f>
        <v>0</v>
      </c>
      <c r="CF69" s="42" t="b">
        <f>IF(CF$1&gt;$B69,FALSE,IF(CF$1+$EA68&lt;=ROUNDUP(Textural!$C$14/4,0),CF$1+$EA68,FALSE))</f>
        <v>0</v>
      </c>
      <c r="CG69" s="42" t="b">
        <f>IF(CG$1&gt;$B69,FALSE,IF(CG$1+$EA68&lt;=ROUNDUP(Textural!$C$14/4,0),CG$1+$EA68,FALSE))</f>
        <v>0</v>
      </c>
      <c r="CH69" s="42" t="b">
        <f>IF(CH$1&gt;$B69,FALSE,IF(CH$1+$EA68&lt;=ROUNDUP(Textural!$C$14/4,0),CH$1+$EA68,FALSE))</f>
        <v>0</v>
      </c>
      <c r="CI69" s="42" t="b">
        <f>IF(CI$1&gt;$B69,FALSE,IF(CI$1+$EA68&lt;=ROUNDUP(Textural!$C$14/4,0),CI$1+$EA68,FALSE))</f>
        <v>0</v>
      </c>
      <c r="CJ69" s="42" t="b">
        <f>IF(CJ$1&gt;$B69,FALSE,IF(CJ$1+$EA68&lt;=ROUNDUP(Textural!$C$14/4,0),CJ$1+$EA68,FALSE))</f>
        <v>0</v>
      </c>
      <c r="CK69" s="42" t="b">
        <f>IF(CK$1&gt;$B69,FALSE,IF(CK$1+$EA68&lt;=ROUNDUP(Textural!$C$14/4,0),CK$1+$EA68,FALSE))</f>
        <v>0</v>
      </c>
      <c r="CL69" s="42" t="b">
        <f>IF(CL$1&gt;$B69,FALSE,IF(CL$1+$EA68&lt;=ROUNDUP(Textural!$C$14/4,0),CL$1+$EA68,FALSE))</f>
        <v>0</v>
      </c>
      <c r="CM69" s="42" t="b">
        <f>IF(CM$1&gt;$B69,FALSE,IF(CM$1+$EA68&lt;=ROUNDUP(Textural!$C$14/4,0),CM$1+$EA68,FALSE))</f>
        <v>0</v>
      </c>
      <c r="CN69" s="42" t="b">
        <f>IF(CN$1&gt;$B69,FALSE,IF(CN$1+$EA68&lt;=ROUNDUP(Textural!$C$14/4,0),CN$1+$EA68,FALSE))</f>
        <v>0</v>
      </c>
      <c r="CO69" s="42" t="b">
        <f>IF(CO$1&gt;$B69,FALSE,IF(CO$1+$EA68&lt;=ROUNDUP(Textural!$C$14/4,0),CO$1+$EA68,FALSE))</f>
        <v>0</v>
      </c>
      <c r="CP69" s="42" t="b">
        <f>IF(CP$1&gt;$B69,FALSE,IF(CP$1+$EA68&lt;=ROUNDUP(Textural!$C$14/4,0),CP$1+$EA68,FALSE))</f>
        <v>0</v>
      </c>
      <c r="CQ69" s="42" t="b">
        <f>IF(CQ$1&gt;$B69,FALSE,IF(CQ$1+$EA68&lt;=ROUNDUP(Textural!$C$14/4,0),CQ$1+$EA68,FALSE))</f>
        <v>0</v>
      </c>
      <c r="CR69" s="42" t="b">
        <f>IF(CR$1&gt;$B69,FALSE,IF(CR$1+$EA68&lt;=ROUNDUP(Textural!$C$14/4,0),CR$1+$EA68,FALSE))</f>
        <v>0</v>
      </c>
      <c r="CS69" s="42" t="b">
        <f>IF(CS$1&gt;$B69,FALSE,IF(CS$1+$EA68&lt;=ROUNDUP(Textural!$C$14/4,0),CS$1+$EA68,FALSE))</f>
        <v>0</v>
      </c>
      <c r="CT69" s="42" t="b">
        <f>IF(CT$1&gt;$B69,FALSE,IF(CT$1+$EA68&lt;=ROUNDUP(Textural!$C$14/4,0),CT$1+$EA68,FALSE))</f>
        <v>0</v>
      </c>
      <c r="CU69" s="42" t="b">
        <f>IF(CU$1&gt;$B69,FALSE,IF(CU$1+$EA68&lt;=ROUNDUP(Textural!$C$14/4,0),CU$1+$EA68,FALSE))</f>
        <v>0</v>
      </c>
      <c r="CV69" s="42" t="b">
        <f>IF(CV$1&gt;$B69,FALSE,IF(CV$1+$EA68&lt;=ROUNDUP(Textural!$C$14/4,0),CV$1+$EA68,FALSE))</f>
        <v>0</v>
      </c>
      <c r="CW69" s="42" t="b">
        <f>IF(CW$1&gt;$B69,FALSE,IF(CW$1+$EA68&lt;=ROUNDUP(Textural!$C$14/4,0),CW$1+$EA68,FALSE))</f>
        <v>0</v>
      </c>
      <c r="CX69" s="42" t="b">
        <f>IF(CX$1&gt;$B69,FALSE,IF(CX$1+$EA68&lt;=ROUNDUP(Textural!$C$14/4,0),CX$1+$EA68,FALSE))</f>
        <v>0</v>
      </c>
      <c r="CY69" s="42" t="b">
        <f>IF(CY$1&gt;$B69,FALSE,IF(CY$1+$EA68&lt;=ROUNDUP(Textural!$C$14/4,0),CY$1+$EA68,FALSE))</f>
        <v>0</v>
      </c>
      <c r="CZ69" s="42" t="b">
        <f>IF(CZ$1&gt;$B69,FALSE,IF(CZ$1+$EA68&lt;=ROUNDUP(Textural!$C$14/4,0),CZ$1+$EA68,FALSE))</f>
        <v>0</v>
      </c>
      <c r="DA69" s="42" t="b">
        <f>IF(DA$1&gt;$B69,FALSE,IF(DA$1+$EA68&lt;=ROUNDUP(Textural!$C$14/4,0),DA$1+$EA68,FALSE))</f>
        <v>0</v>
      </c>
      <c r="DB69" s="42" t="b">
        <f>IF(DB$1&gt;$B69,FALSE,IF(DB$1+$EA68&lt;=ROUNDUP(Textural!$C$14/4,0),DB$1+$EA68,FALSE))</f>
        <v>0</v>
      </c>
      <c r="DC69" s="42" t="b">
        <f>IF(DC$1&gt;$B69,FALSE,IF(DC$1+$EA68&lt;=ROUNDUP(Textural!$C$14/4,0),DC$1+$EA68,FALSE))</f>
        <v>0</v>
      </c>
      <c r="DD69" s="42" t="b">
        <f>IF(DD$1&gt;$B69,FALSE,IF(DD$1+$EA68&lt;=ROUNDUP(Textural!$C$14/4,0),DD$1+$EA68,FALSE))</f>
        <v>0</v>
      </c>
      <c r="DE69" s="42" t="b">
        <f>IF(DE$1&gt;$B69,FALSE,IF(DE$1+$EA68&lt;=ROUNDUP(Textural!$C$14/4,0),DE$1+$EA68,FALSE))</f>
        <v>0</v>
      </c>
      <c r="DF69" s="42" t="b">
        <f>IF(DF$1&gt;$B69,FALSE,IF(DF$1+$EA68&lt;=ROUNDUP(Textural!$C$14/4,0),DF$1+$EA68,FALSE))</f>
        <v>0</v>
      </c>
      <c r="DG69" s="42" t="b">
        <f>IF(DG$1&gt;$B69,FALSE,IF(DG$1+$EA68&lt;=ROUNDUP(Textural!$C$14/4,0),DG$1+$EA68,FALSE))</f>
        <v>0</v>
      </c>
      <c r="DH69" s="42" t="b">
        <f>IF(DH$1&gt;$B69,FALSE,IF(DH$1+$EA68&lt;=ROUNDUP(Textural!$C$14/4,0),DH$1+$EA68,FALSE))</f>
        <v>0</v>
      </c>
      <c r="DI69" s="42" t="b">
        <f>IF(DI$1&gt;$B69,FALSE,IF(DI$1+$EA68&lt;=ROUNDUP(Textural!$C$14/4,0),DI$1+$EA68,FALSE))</f>
        <v>0</v>
      </c>
      <c r="DJ69" s="42" t="b">
        <f>IF(DJ$1&gt;$B69,FALSE,IF(DJ$1+$EA68&lt;=ROUNDUP(Textural!$C$14/4,0),DJ$1+$EA68,FALSE))</f>
        <v>0</v>
      </c>
      <c r="DK69" s="42" t="b">
        <f>IF(DK$1&gt;$B69,FALSE,IF(DK$1+$EA68&lt;=ROUNDUP(Textural!$C$14/4,0),DK$1+$EA68,FALSE))</f>
        <v>0</v>
      </c>
      <c r="DL69" s="42" t="b">
        <f>IF(DL$1&gt;$B69,FALSE,IF(DL$1+$EA68&lt;=ROUNDUP(Textural!$C$14/4,0),DL$1+$EA68,FALSE))</f>
        <v>0</v>
      </c>
      <c r="DM69" s="42" t="b">
        <f>IF(DM$1&gt;$B69,FALSE,IF(DM$1+$EA68&lt;=ROUNDUP(Textural!$C$14/4,0),DM$1+$EA68,FALSE))</f>
        <v>0</v>
      </c>
      <c r="DN69" s="42" t="b">
        <f>IF(DN$1&gt;$B69,FALSE,IF(DN$1+$EA68&lt;=ROUNDUP(Textural!$C$14/4,0),DN$1+$EA68,FALSE))</f>
        <v>0</v>
      </c>
      <c r="DO69" s="42" t="b">
        <f>IF(DO$1&gt;$B69,FALSE,IF(DO$1+$EA68&lt;=ROUNDUP(Textural!$C$14/4,0),DO$1+$EA68,FALSE))</f>
        <v>0</v>
      </c>
      <c r="DP69" s="42" t="b">
        <f>IF(DP$1&gt;$B69,FALSE,IF(DP$1+$EA68&lt;=ROUNDUP(Textural!$C$14/4,0),DP$1+$EA68,FALSE))</f>
        <v>0</v>
      </c>
      <c r="DQ69" s="42" t="b">
        <f>IF(DQ$1&gt;$B69,FALSE,IF(DQ$1+$EA68&lt;=ROUNDUP(Textural!$C$14/4,0),DQ$1+$EA68,FALSE))</f>
        <v>0</v>
      </c>
      <c r="DR69" s="42" t="b">
        <f>IF(DR$1&gt;$B69,FALSE,IF(DR$1+$EA68&lt;=ROUNDUP(Textural!$C$14/4,0),DR$1+$EA68,FALSE))</f>
        <v>0</v>
      </c>
      <c r="DS69" s="42" t="b">
        <f>IF(DS$1&gt;$B69,FALSE,IF(DS$1+$EA68&lt;=ROUNDUP(Textural!$C$14/4,0),DS$1+$EA68,FALSE))</f>
        <v>0</v>
      </c>
      <c r="DT69" s="42" t="b">
        <f>IF(DT$1&gt;$B69,FALSE,IF(DT$1+$EA68&lt;=ROUNDUP(Textural!$C$14/4,0),DT$1+$EA68,FALSE))</f>
        <v>0</v>
      </c>
      <c r="DU69" s="42" t="b">
        <f>IF(DU$1&gt;$B69,FALSE,IF(DU$1+$EA68&lt;=ROUNDUP(Textural!$C$14/4,0),DU$1+$EA68,FALSE))</f>
        <v>0</v>
      </c>
      <c r="DV69" s="42" t="b">
        <f>IF(DV$1&gt;$B69,FALSE,IF(DV$1+$EA68&lt;=ROUNDUP(Textural!$C$14/4,0),DV$1+$EA68,FALSE))</f>
        <v>0</v>
      </c>
      <c r="DW69" s="42" t="b">
        <f>IF(DW$1&gt;$B69,FALSE,IF(DW$1+$EA68&lt;=ROUNDUP(Textural!$C$14/4,0),DW$1+$EA68,FALSE))</f>
        <v>0</v>
      </c>
      <c r="DX69" s="42" t="b">
        <f>IF(DX$1&gt;$B69,FALSE,IF(DX$1+$EA68&lt;=ROUNDUP(Textural!$C$14/4,0),DX$1+$EA68,FALSE))</f>
        <v>0</v>
      </c>
      <c r="DY69" s="42" t="b">
        <f>IF(DY$1&gt;$B69,FALSE,IF(DY$1+$EA68&lt;=ROUNDUP(Textural!$C$14/4,0),DY$1+$EA68,FALSE))</f>
        <v>0</v>
      </c>
      <c r="DZ69" s="42" t="b">
        <f>IF(DZ$1&gt;$B69,FALSE,IF(DZ$1+$EA68&lt;=ROUNDUP(Textural!$C$14/4,0),DZ$1+$EA68,FALSE))</f>
        <v>0</v>
      </c>
      <c r="EA69" s="34">
        <f t="shared" si="35"/>
        <v>6</v>
      </c>
    </row>
    <row r="70" spans="1:131" x14ac:dyDescent="0.25">
      <c r="A70" s="34">
        <f t="shared" si="34"/>
        <v>0</v>
      </c>
      <c r="B70" s="34">
        <f>Textural!$J$17</f>
        <v>1</v>
      </c>
      <c r="D70" s="42" t="b">
        <f>IF(D$1&gt;$B70,FALSE,IF(D$1+$EA69&lt;=ROUNDUP(Textural!$C$14/4,0),D$1+$EA69,FALSE))</f>
        <v>0</v>
      </c>
      <c r="E70" s="42" t="b">
        <f>IF(E$1&gt;$B70,FALSE,IF(E$1+$EA69&lt;=ROUNDUP(Textural!$C$14/4,0),E$1+$EA69,FALSE))</f>
        <v>0</v>
      </c>
      <c r="F70" s="42" t="b">
        <f>IF(F$1&gt;$B70,FALSE,IF(F$1+$EA69&lt;=ROUNDUP(Textural!$C$14/4,0),F$1+$EA69,FALSE))</f>
        <v>0</v>
      </c>
      <c r="G70" s="42" t="b">
        <f>IF(G$1&gt;$B70,FALSE,IF(G$1+$EA69&lt;=ROUNDUP(Textural!$C$14/4,0),G$1+$EA69,FALSE))</f>
        <v>0</v>
      </c>
      <c r="H70" s="42" t="b">
        <f>IF(H$1&gt;$B70,FALSE,IF(H$1+$EA69&lt;=ROUNDUP(Textural!$C$14/4,0),H$1+$EA69,FALSE))</f>
        <v>0</v>
      </c>
      <c r="I70" s="42" t="b">
        <f>IF(I$1&gt;$B70,FALSE,IF(I$1+$EA69&lt;=ROUNDUP(Textural!$C$14/4,0),I$1+$EA69,FALSE))</f>
        <v>0</v>
      </c>
      <c r="J70" s="42" t="b">
        <f>IF(J$1&gt;$B70,FALSE,IF(J$1+$EA69&lt;=ROUNDUP(Textural!$C$14/4,0),J$1+$EA69,FALSE))</f>
        <v>0</v>
      </c>
      <c r="K70" s="42" t="b">
        <f>IF(K$1&gt;$B70,FALSE,IF(K$1+$EA69&lt;=ROUNDUP(Textural!$C$14/4,0),K$1+$EA69,FALSE))</f>
        <v>0</v>
      </c>
      <c r="L70" s="42" t="b">
        <f>IF(L$1&gt;$B70,FALSE,IF(L$1+$EA69&lt;=ROUNDUP(Textural!$C$14/4,0),L$1+$EA69,FALSE))</f>
        <v>0</v>
      </c>
      <c r="M70" s="42" t="b">
        <f>IF(M$1&gt;$B70,FALSE,IF(M$1+$EA69&lt;=ROUNDUP(Textural!$C$14/4,0),M$1+$EA69,FALSE))</f>
        <v>0</v>
      </c>
      <c r="N70" s="42" t="b">
        <f>IF(N$1&gt;$B70,FALSE,IF(N$1+$EA69&lt;=ROUNDUP(Textural!$C$14/4,0),N$1+$EA69,FALSE))</f>
        <v>0</v>
      </c>
      <c r="O70" s="42" t="b">
        <f>IF(O$1&gt;$B70,FALSE,IF(O$1+$EA69&lt;=ROUNDUP(Textural!$C$14/4,0),O$1+$EA69,FALSE))</f>
        <v>0</v>
      </c>
      <c r="P70" s="42" t="b">
        <f>IF(P$1&gt;$B70,FALSE,IF(P$1+$EA69&lt;=ROUNDUP(Textural!$C$14/4,0),P$1+$EA69,FALSE))</f>
        <v>0</v>
      </c>
      <c r="Q70" s="42" t="b">
        <f>IF(Q$1&gt;$B70,FALSE,IF(Q$1+$EA69&lt;=ROUNDUP(Textural!$C$14/4,0),Q$1+$EA69,FALSE))</f>
        <v>0</v>
      </c>
      <c r="R70" s="42" t="b">
        <f>IF(R$1&gt;$B70,FALSE,IF(R$1+$EA69&lt;=ROUNDUP(Textural!$C$14/4,0),R$1+$EA69,FALSE))</f>
        <v>0</v>
      </c>
      <c r="S70" s="42" t="b">
        <f>IF(S$1&gt;$B70,FALSE,IF(S$1+$EA69&lt;=ROUNDUP(Textural!$C$14/4,0),S$1+$EA69,FALSE))</f>
        <v>0</v>
      </c>
      <c r="T70" s="42" t="b">
        <f>IF(T$1&gt;$B70,FALSE,IF(T$1+$EA69&lt;=ROUNDUP(Textural!$C$14/4,0),T$1+$EA69,FALSE))</f>
        <v>0</v>
      </c>
      <c r="U70" s="42" t="b">
        <f>IF(U$1&gt;$B70,FALSE,IF(U$1+$EA69&lt;=ROUNDUP(Textural!$C$14/4,0),U$1+$EA69,FALSE))</f>
        <v>0</v>
      </c>
      <c r="V70" s="42" t="b">
        <f>IF(V$1&gt;$B70,FALSE,IF(V$1+$EA69&lt;=ROUNDUP(Textural!$C$14/4,0),V$1+$EA69,FALSE))</f>
        <v>0</v>
      </c>
      <c r="W70" s="42" t="b">
        <f>IF(W$1&gt;$B70,FALSE,IF(W$1+$EA69&lt;=ROUNDUP(Textural!$C$14/4,0),W$1+$EA69,FALSE))</f>
        <v>0</v>
      </c>
      <c r="X70" s="42" t="b">
        <f>IF(X$1&gt;$B70,FALSE,IF(X$1+$EA69&lt;=ROUNDUP(Textural!$C$14/4,0),X$1+$EA69,FALSE))</f>
        <v>0</v>
      </c>
      <c r="Y70" s="42" t="b">
        <f>IF(Y$1&gt;$B70,FALSE,IF(Y$1+$EA69&lt;=ROUNDUP(Textural!$C$14/4,0),Y$1+$EA69,FALSE))</f>
        <v>0</v>
      </c>
      <c r="Z70" s="42" t="b">
        <f>IF(Z$1&gt;$B70,FALSE,IF(Z$1+$EA69&lt;=ROUNDUP(Textural!$C$14/4,0),Z$1+$EA69,FALSE))</f>
        <v>0</v>
      </c>
      <c r="AA70" s="42" t="b">
        <f>IF(AA$1&gt;$B70,FALSE,IF(AA$1+$EA69&lt;=ROUNDUP(Textural!$C$14/4,0),AA$1+$EA69,FALSE))</f>
        <v>0</v>
      </c>
      <c r="AB70" s="42" t="b">
        <f>IF(AB$1&gt;$B70,FALSE,IF(AB$1+$EA69&lt;=ROUNDUP(Textural!$C$14/4,0),AB$1+$EA69,FALSE))</f>
        <v>0</v>
      </c>
      <c r="AC70" s="42" t="b">
        <f>IF(AC$1&gt;$B70,FALSE,IF(AC$1+$EA69&lt;=ROUNDUP(Textural!$C$14/4,0),AC$1+$EA69,FALSE))</f>
        <v>0</v>
      </c>
      <c r="AD70" s="42" t="b">
        <f>IF(AD$1&gt;$B70,FALSE,IF(AD$1+$EA69&lt;=ROUNDUP(Textural!$C$14/4,0),AD$1+$EA69,FALSE))</f>
        <v>0</v>
      </c>
      <c r="AE70" s="42" t="b">
        <f>IF(AE$1&gt;$B70,FALSE,IF(AE$1+$EA69&lt;=ROUNDUP(Textural!$C$14/4,0),AE$1+$EA69,FALSE))</f>
        <v>0</v>
      </c>
      <c r="AF70" s="42" t="b">
        <f>IF(AF$1&gt;$B70,FALSE,IF(AF$1+$EA69&lt;=ROUNDUP(Textural!$C$14/4,0),AF$1+$EA69,FALSE))</f>
        <v>0</v>
      </c>
      <c r="AG70" s="42" t="b">
        <f>IF(AG$1&gt;$B70,FALSE,IF(AG$1+$EA69&lt;=ROUNDUP(Textural!$C$14/4,0),AG$1+$EA69,FALSE))</f>
        <v>0</v>
      </c>
      <c r="AH70" s="42" t="b">
        <f>IF(AH$1&gt;$B70,FALSE,IF(AH$1+$EA69&lt;=ROUNDUP(Textural!$C$14/4,0),AH$1+$EA69,FALSE))</f>
        <v>0</v>
      </c>
      <c r="AI70" s="42" t="b">
        <f>IF(AI$1&gt;$B70,FALSE,IF(AI$1+$EA69&lt;=ROUNDUP(Textural!$C$14/4,0),AI$1+$EA69,FALSE))</f>
        <v>0</v>
      </c>
      <c r="AJ70" s="42" t="b">
        <f>IF(AJ$1&gt;$B70,FALSE,IF(AJ$1+$EA69&lt;=ROUNDUP(Textural!$C$14/4,0),AJ$1+$EA69,FALSE))</f>
        <v>0</v>
      </c>
      <c r="AK70" s="42" t="b">
        <f>IF(AK$1&gt;$B70,FALSE,IF(AK$1+$EA69&lt;=ROUNDUP(Textural!$C$14/4,0),AK$1+$EA69,FALSE))</f>
        <v>0</v>
      </c>
      <c r="AL70" s="42" t="b">
        <f>IF(AL$1&gt;$B70,FALSE,IF(AL$1+$EA69&lt;=ROUNDUP(Textural!$C$14/4,0),AL$1+$EA69,FALSE))</f>
        <v>0</v>
      </c>
      <c r="AM70" s="42" t="b">
        <f>IF(AM$1&gt;$B70,FALSE,IF(AM$1+$EA69&lt;=ROUNDUP(Textural!$C$14/4,0),AM$1+$EA69,FALSE))</f>
        <v>0</v>
      </c>
      <c r="AN70" s="42" t="b">
        <f>IF(AN$1&gt;$B70,FALSE,IF(AN$1+$EA69&lt;=ROUNDUP(Textural!$C$14/4,0),AN$1+$EA69,FALSE))</f>
        <v>0</v>
      </c>
      <c r="AO70" s="42" t="b">
        <f>IF(AO$1&gt;$B70,FALSE,IF(AO$1+$EA69&lt;=ROUNDUP(Textural!$C$14/4,0),AO$1+$EA69,FALSE))</f>
        <v>0</v>
      </c>
      <c r="AP70" s="42" t="b">
        <f>IF(AP$1&gt;$B70,FALSE,IF(AP$1+$EA69&lt;=ROUNDUP(Textural!$C$14/4,0),AP$1+$EA69,FALSE))</f>
        <v>0</v>
      </c>
      <c r="AQ70" s="42" t="b">
        <f>IF(AQ$1&gt;$B70,FALSE,IF(AQ$1+$EA69&lt;=ROUNDUP(Textural!$C$14/4,0),AQ$1+$EA69,FALSE))</f>
        <v>0</v>
      </c>
      <c r="AR70" s="42" t="b">
        <f>IF(AR$1&gt;$B70,FALSE,IF(AR$1+$EA69&lt;=ROUNDUP(Textural!$C$14/4,0),AR$1+$EA69,FALSE))</f>
        <v>0</v>
      </c>
      <c r="AS70" s="42" t="b">
        <f>IF(AS$1&gt;$B70,FALSE,IF(AS$1+$EA69&lt;=ROUNDUP(Textural!$C$14/4,0),AS$1+$EA69,FALSE))</f>
        <v>0</v>
      </c>
      <c r="AT70" s="42" t="b">
        <f>IF(AT$1&gt;$B70,FALSE,IF(AT$1+$EA69&lt;=ROUNDUP(Textural!$C$14/4,0),AT$1+$EA69,FALSE))</f>
        <v>0</v>
      </c>
      <c r="AU70" s="42" t="b">
        <f>IF(AU$1&gt;$B70,FALSE,IF(AU$1+$EA69&lt;=ROUNDUP(Textural!$C$14/4,0),AU$1+$EA69,FALSE))</f>
        <v>0</v>
      </c>
      <c r="AV70" s="42" t="b">
        <f>IF(AV$1&gt;$B70,FALSE,IF(AV$1+$EA69&lt;=ROUNDUP(Textural!$C$14/4,0),AV$1+$EA69,FALSE))</f>
        <v>0</v>
      </c>
      <c r="AW70" s="42" t="b">
        <f>IF(AW$1&gt;$B70,FALSE,IF(AW$1+$EA69&lt;=ROUNDUP(Textural!$C$14/4,0),AW$1+$EA69,FALSE))</f>
        <v>0</v>
      </c>
      <c r="AX70" s="42" t="b">
        <f>IF(AX$1&gt;$B70,FALSE,IF(AX$1+$EA69&lt;=ROUNDUP(Textural!$C$14/4,0),AX$1+$EA69,FALSE))</f>
        <v>0</v>
      </c>
      <c r="AY70" s="42" t="b">
        <f>IF(AY$1&gt;$B70,FALSE,IF(AY$1+$EA69&lt;=ROUNDUP(Textural!$C$14/4,0),AY$1+$EA69,FALSE))</f>
        <v>0</v>
      </c>
      <c r="AZ70" s="42" t="b">
        <f>IF(AZ$1&gt;$B70,FALSE,IF(AZ$1+$EA69&lt;=ROUNDUP(Textural!$C$14/4,0),AZ$1+$EA69,FALSE))</f>
        <v>0</v>
      </c>
      <c r="BA70" s="42" t="b">
        <f>IF(BA$1&gt;$B70,FALSE,IF(BA$1+$EA69&lt;=ROUNDUP(Textural!$C$14/4,0),BA$1+$EA69,FALSE))</f>
        <v>0</v>
      </c>
      <c r="BB70" s="42" t="b">
        <f>IF(BB$1&gt;$B70,FALSE,IF(BB$1+$EA69&lt;=ROUNDUP(Textural!$C$14/4,0),BB$1+$EA69,FALSE))</f>
        <v>0</v>
      </c>
      <c r="BC70" s="42" t="b">
        <f>IF(BC$1&gt;$B70,FALSE,IF(BC$1+$EA69&lt;=ROUNDUP(Textural!$C$14/4,0),BC$1+$EA69,FALSE))</f>
        <v>0</v>
      </c>
      <c r="BD70" s="42" t="b">
        <f>IF(BD$1&gt;$B70,FALSE,IF(BD$1+$EA69&lt;=ROUNDUP(Textural!$C$14/4,0),BD$1+$EA69,FALSE))</f>
        <v>0</v>
      </c>
      <c r="BE70" s="42" t="b">
        <f>IF(BE$1&gt;$B70,FALSE,IF(BE$1+$EA69&lt;=ROUNDUP(Textural!$C$14/4,0),BE$1+$EA69,FALSE))</f>
        <v>0</v>
      </c>
      <c r="BF70" s="42" t="b">
        <f>IF(BF$1&gt;$B70,FALSE,IF(BF$1+$EA69&lt;=ROUNDUP(Textural!$C$14/4,0),BF$1+$EA69,FALSE))</f>
        <v>0</v>
      </c>
      <c r="BG70" s="42" t="b">
        <f>IF(BG$1&gt;$B70,FALSE,IF(BG$1+$EA69&lt;=ROUNDUP(Textural!$C$14/4,0),BG$1+$EA69,FALSE))</f>
        <v>0</v>
      </c>
      <c r="BH70" s="42" t="b">
        <f>IF(BH$1&gt;$B70,FALSE,IF(BH$1+$EA69&lt;=ROUNDUP(Textural!$C$14/4,0),BH$1+$EA69,FALSE))</f>
        <v>0</v>
      </c>
      <c r="BI70" s="42" t="b">
        <f>IF(BI$1&gt;$B70,FALSE,IF(BI$1+$EA69&lt;=ROUNDUP(Textural!$C$14/4,0),BI$1+$EA69,FALSE))</f>
        <v>0</v>
      </c>
      <c r="BJ70" s="42" t="b">
        <f>IF(BJ$1&gt;$B70,FALSE,IF(BJ$1+$EA69&lt;=ROUNDUP(Textural!$C$14/4,0),BJ$1+$EA69,FALSE))</f>
        <v>0</v>
      </c>
      <c r="BK70" s="42" t="b">
        <f>IF(BK$1&gt;$B70,FALSE,IF(BK$1+$EA69&lt;=ROUNDUP(Textural!$C$14/4,0),BK$1+$EA69,FALSE))</f>
        <v>0</v>
      </c>
      <c r="BL70" s="42" t="b">
        <f>IF(BL$1&gt;$B70,FALSE,IF(BL$1+$EA69&lt;=ROUNDUP(Textural!$C$14/4,0),BL$1+$EA69,FALSE))</f>
        <v>0</v>
      </c>
      <c r="BM70" s="42" t="b">
        <f>IF(BM$1&gt;$B70,FALSE,IF(BM$1+$EA69&lt;=ROUNDUP(Textural!$C$14/4,0),BM$1+$EA69,FALSE))</f>
        <v>0</v>
      </c>
      <c r="BN70" s="42" t="b">
        <f>IF(BN$1&gt;$B70,FALSE,IF(BN$1+$EA69&lt;=ROUNDUP(Textural!$C$14/4,0),BN$1+$EA69,FALSE))</f>
        <v>0</v>
      </c>
      <c r="BO70" s="42" t="b">
        <f>IF(BO$1&gt;$B70,FALSE,IF(BO$1+$EA69&lt;=ROUNDUP(Textural!$C$14/4,0),BO$1+$EA69,FALSE))</f>
        <v>0</v>
      </c>
      <c r="BP70" s="42" t="b">
        <f>IF(BP$1&gt;$B70,FALSE,IF(BP$1+$EA69&lt;=ROUNDUP(Textural!$C$14/4,0),BP$1+$EA69,FALSE))</f>
        <v>0</v>
      </c>
      <c r="BQ70" s="42" t="b">
        <f>IF(BQ$1&gt;$B70,FALSE,IF(BQ$1+$EA69&lt;=ROUNDUP(Textural!$C$14/4,0),BQ$1+$EA69,FALSE))</f>
        <v>0</v>
      </c>
      <c r="BR70" s="42" t="b">
        <f>IF(BR$1&gt;$B70,FALSE,IF(BR$1+$EA69&lt;=ROUNDUP(Textural!$C$14/4,0),BR$1+$EA69,FALSE))</f>
        <v>0</v>
      </c>
      <c r="BS70" s="42" t="b">
        <f>IF(BS$1&gt;$B70,FALSE,IF(BS$1+$EA69&lt;=ROUNDUP(Textural!$C$14/4,0),BS$1+$EA69,FALSE))</f>
        <v>0</v>
      </c>
      <c r="BT70" s="42" t="b">
        <f>IF(BT$1&gt;$B70,FALSE,IF(BT$1+$EA69&lt;=ROUNDUP(Textural!$C$14/4,0),BT$1+$EA69,FALSE))</f>
        <v>0</v>
      </c>
      <c r="BU70" s="42" t="b">
        <f>IF(BU$1&gt;$B70,FALSE,IF(BU$1+$EA69&lt;=ROUNDUP(Textural!$C$14/4,0),BU$1+$EA69,FALSE))</f>
        <v>0</v>
      </c>
      <c r="BV70" s="42" t="b">
        <f>IF(BV$1&gt;$B70,FALSE,IF(BV$1+$EA69&lt;=ROUNDUP(Textural!$C$14/4,0),BV$1+$EA69,FALSE))</f>
        <v>0</v>
      </c>
      <c r="BW70" s="42" t="b">
        <f>IF(BW$1&gt;$B70,FALSE,IF(BW$1+$EA69&lt;=ROUNDUP(Textural!$C$14/4,0),BW$1+$EA69,FALSE))</f>
        <v>0</v>
      </c>
      <c r="BX70" s="42" t="b">
        <f>IF(BX$1&gt;$B70,FALSE,IF(BX$1+$EA69&lt;=ROUNDUP(Textural!$C$14/4,0),BX$1+$EA69,FALSE))</f>
        <v>0</v>
      </c>
      <c r="BY70" s="42" t="b">
        <f>IF(BY$1&gt;$B70,FALSE,IF(BY$1+$EA69&lt;=ROUNDUP(Textural!$C$14/4,0),BY$1+$EA69,FALSE))</f>
        <v>0</v>
      </c>
      <c r="BZ70" s="42" t="b">
        <f>IF(BZ$1&gt;$B70,FALSE,IF(BZ$1+$EA69&lt;=ROUNDUP(Textural!$C$14/4,0),BZ$1+$EA69,FALSE))</f>
        <v>0</v>
      </c>
      <c r="CA70" s="42" t="b">
        <f>IF(CA$1&gt;$B70,FALSE,IF(CA$1+$EA69&lt;=ROUNDUP(Textural!$C$14/4,0),CA$1+$EA69,FALSE))</f>
        <v>0</v>
      </c>
      <c r="CB70" s="42" t="b">
        <f>IF(CB$1&gt;$B70,FALSE,IF(CB$1+$EA69&lt;=ROUNDUP(Textural!$C$14/4,0),CB$1+$EA69,FALSE))</f>
        <v>0</v>
      </c>
      <c r="CC70" s="42" t="b">
        <f>IF(CC$1&gt;$B70,FALSE,IF(CC$1+$EA69&lt;=ROUNDUP(Textural!$C$14/4,0),CC$1+$EA69,FALSE))</f>
        <v>0</v>
      </c>
      <c r="CD70" s="42" t="b">
        <f>IF(CD$1&gt;$B70,FALSE,IF(CD$1+$EA69&lt;=ROUNDUP(Textural!$C$14/4,0),CD$1+$EA69,FALSE))</f>
        <v>0</v>
      </c>
      <c r="CE70" s="42" t="b">
        <f>IF(CE$1&gt;$B70,FALSE,IF(CE$1+$EA69&lt;=ROUNDUP(Textural!$C$14/4,0),CE$1+$EA69,FALSE))</f>
        <v>0</v>
      </c>
      <c r="CF70" s="42" t="b">
        <f>IF(CF$1&gt;$B70,FALSE,IF(CF$1+$EA69&lt;=ROUNDUP(Textural!$C$14/4,0),CF$1+$EA69,FALSE))</f>
        <v>0</v>
      </c>
      <c r="CG70" s="42" t="b">
        <f>IF(CG$1&gt;$B70,FALSE,IF(CG$1+$EA69&lt;=ROUNDUP(Textural!$C$14/4,0),CG$1+$EA69,FALSE))</f>
        <v>0</v>
      </c>
      <c r="CH70" s="42" t="b">
        <f>IF(CH$1&gt;$B70,FALSE,IF(CH$1+$EA69&lt;=ROUNDUP(Textural!$C$14/4,0),CH$1+$EA69,FALSE))</f>
        <v>0</v>
      </c>
      <c r="CI70" s="42" t="b">
        <f>IF(CI$1&gt;$B70,FALSE,IF(CI$1+$EA69&lt;=ROUNDUP(Textural!$C$14/4,0),CI$1+$EA69,FALSE))</f>
        <v>0</v>
      </c>
      <c r="CJ70" s="42" t="b">
        <f>IF(CJ$1&gt;$B70,FALSE,IF(CJ$1+$EA69&lt;=ROUNDUP(Textural!$C$14/4,0),CJ$1+$EA69,FALSE))</f>
        <v>0</v>
      </c>
      <c r="CK70" s="42" t="b">
        <f>IF(CK$1&gt;$B70,FALSE,IF(CK$1+$EA69&lt;=ROUNDUP(Textural!$C$14/4,0),CK$1+$EA69,FALSE))</f>
        <v>0</v>
      </c>
      <c r="CL70" s="42" t="b">
        <f>IF(CL$1&gt;$B70,FALSE,IF(CL$1+$EA69&lt;=ROUNDUP(Textural!$C$14/4,0),CL$1+$EA69,FALSE))</f>
        <v>0</v>
      </c>
      <c r="CM70" s="42" t="b">
        <f>IF(CM$1&gt;$B70,FALSE,IF(CM$1+$EA69&lt;=ROUNDUP(Textural!$C$14/4,0),CM$1+$EA69,FALSE))</f>
        <v>0</v>
      </c>
      <c r="CN70" s="42" t="b">
        <f>IF(CN$1&gt;$B70,FALSE,IF(CN$1+$EA69&lt;=ROUNDUP(Textural!$C$14/4,0),CN$1+$EA69,FALSE))</f>
        <v>0</v>
      </c>
      <c r="CO70" s="42" t="b">
        <f>IF(CO$1&gt;$B70,FALSE,IF(CO$1+$EA69&lt;=ROUNDUP(Textural!$C$14/4,0),CO$1+$EA69,FALSE))</f>
        <v>0</v>
      </c>
      <c r="CP70" s="42" t="b">
        <f>IF(CP$1&gt;$B70,FALSE,IF(CP$1+$EA69&lt;=ROUNDUP(Textural!$C$14/4,0),CP$1+$EA69,FALSE))</f>
        <v>0</v>
      </c>
      <c r="CQ70" s="42" t="b">
        <f>IF(CQ$1&gt;$B70,FALSE,IF(CQ$1+$EA69&lt;=ROUNDUP(Textural!$C$14/4,0),CQ$1+$EA69,FALSE))</f>
        <v>0</v>
      </c>
      <c r="CR70" s="42" t="b">
        <f>IF(CR$1&gt;$B70,FALSE,IF(CR$1+$EA69&lt;=ROUNDUP(Textural!$C$14/4,0),CR$1+$EA69,FALSE))</f>
        <v>0</v>
      </c>
      <c r="CS70" s="42" t="b">
        <f>IF(CS$1&gt;$B70,FALSE,IF(CS$1+$EA69&lt;=ROUNDUP(Textural!$C$14/4,0),CS$1+$EA69,FALSE))</f>
        <v>0</v>
      </c>
      <c r="CT70" s="42" t="b">
        <f>IF(CT$1&gt;$B70,FALSE,IF(CT$1+$EA69&lt;=ROUNDUP(Textural!$C$14/4,0),CT$1+$EA69,FALSE))</f>
        <v>0</v>
      </c>
      <c r="CU70" s="42" t="b">
        <f>IF(CU$1&gt;$B70,FALSE,IF(CU$1+$EA69&lt;=ROUNDUP(Textural!$C$14/4,0),CU$1+$EA69,FALSE))</f>
        <v>0</v>
      </c>
      <c r="CV70" s="42" t="b">
        <f>IF(CV$1&gt;$B70,FALSE,IF(CV$1+$EA69&lt;=ROUNDUP(Textural!$C$14/4,0),CV$1+$EA69,FALSE))</f>
        <v>0</v>
      </c>
      <c r="CW70" s="42" t="b">
        <f>IF(CW$1&gt;$B70,FALSE,IF(CW$1+$EA69&lt;=ROUNDUP(Textural!$C$14/4,0),CW$1+$EA69,FALSE))</f>
        <v>0</v>
      </c>
      <c r="CX70" s="42" t="b">
        <f>IF(CX$1&gt;$B70,FALSE,IF(CX$1+$EA69&lt;=ROUNDUP(Textural!$C$14/4,0),CX$1+$EA69,FALSE))</f>
        <v>0</v>
      </c>
      <c r="CY70" s="42" t="b">
        <f>IF(CY$1&gt;$B70,FALSE,IF(CY$1+$EA69&lt;=ROUNDUP(Textural!$C$14/4,0),CY$1+$EA69,FALSE))</f>
        <v>0</v>
      </c>
      <c r="CZ70" s="42" t="b">
        <f>IF(CZ$1&gt;$B70,FALSE,IF(CZ$1+$EA69&lt;=ROUNDUP(Textural!$C$14/4,0),CZ$1+$EA69,FALSE))</f>
        <v>0</v>
      </c>
      <c r="DA70" s="42" t="b">
        <f>IF(DA$1&gt;$B70,FALSE,IF(DA$1+$EA69&lt;=ROUNDUP(Textural!$C$14/4,0),DA$1+$EA69,FALSE))</f>
        <v>0</v>
      </c>
      <c r="DB70" s="42" t="b">
        <f>IF(DB$1&gt;$B70,FALSE,IF(DB$1+$EA69&lt;=ROUNDUP(Textural!$C$14/4,0),DB$1+$EA69,FALSE))</f>
        <v>0</v>
      </c>
      <c r="DC70" s="42" t="b">
        <f>IF(DC$1&gt;$B70,FALSE,IF(DC$1+$EA69&lt;=ROUNDUP(Textural!$C$14/4,0),DC$1+$EA69,FALSE))</f>
        <v>0</v>
      </c>
      <c r="DD70" s="42" t="b">
        <f>IF(DD$1&gt;$B70,FALSE,IF(DD$1+$EA69&lt;=ROUNDUP(Textural!$C$14/4,0),DD$1+$EA69,FALSE))</f>
        <v>0</v>
      </c>
      <c r="DE70" s="42" t="b">
        <f>IF(DE$1&gt;$B70,FALSE,IF(DE$1+$EA69&lt;=ROUNDUP(Textural!$C$14/4,0),DE$1+$EA69,FALSE))</f>
        <v>0</v>
      </c>
      <c r="DF70" s="42" t="b">
        <f>IF(DF$1&gt;$B70,FALSE,IF(DF$1+$EA69&lt;=ROUNDUP(Textural!$C$14/4,0),DF$1+$EA69,FALSE))</f>
        <v>0</v>
      </c>
      <c r="DG70" s="42" t="b">
        <f>IF(DG$1&gt;$B70,FALSE,IF(DG$1+$EA69&lt;=ROUNDUP(Textural!$C$14/4,0),DG$1+$EA69,FALSE))</f>
        <v>0</v>
      </c>
      <c r="DH70" s="42" t="b">
        <f>IF(DH$1&gt;$B70,FALSE,IF(DH$1+$EA69&lt;=ROUNDUP(Textural!$C$14/4,0),DH$1+$EA69,FALSE))</f>
        <v>0</v>
      </c>
      <c r="DI70" s="42" t="b">
        <f>IF(DI$1&gt;$B70,FALSE,IF(DI$1+$EA69&lt;=ROUNDUP(Textural!$C$14/4,0),DI$1+$EA69,FALSE))</f>
        <v>0</v>
      </c>
      <c r="DJ70" s="42" t="b">
        <f>IF(DJ$1&gt;$B70,FALSE,IF(DJ$1+$EA69&lt;=ROUNDUP(Textural!$C$14/4,0),DJ$1+$EA69,FALSE))</f>
        <v>0</v>
      </c>
      <c r="DK70" s="42" t="b">
        <f>IF(DK$1&gt;$B70,FALSE,IF(DK$1+$EA69&lt;=ROUNDUP(Textural!$C$14/4,0),DK$1+$EA69,FALSE))</f>
        <v>0</v>
      </c>
      <c r="DL70" s="42" t="b">
        <f>IF(DL$1&gt;$B70,FALSE,IF(DL$1+$EA69&lt;=ROUNDUP(Textural!$C$14/4,0),DL$1+$EA69,FALSE))</f>
        <v>0</v>
      </c>
      <c r="DM70" s="42" t="b">
        <f>IF(DM$1&gt;$B70,FALSE,IF(DM$1+$EA69&lt;=ROUNDUP(Textural!$C$14/4,0),DM$1+$EA69,FALSE))</f>
        <v>0</v>
      </c>
      <c r="DN70" s="42" t="b">
        <f>IF(DN$1&gt;$B70,FALSE,IF(DN$1+$EA69&lt;=ROUNDUP(Textural!$C$14/4,0),DN$1+$EA69,FALSE))</f>
        <v>0</v>
      </c>
      <c r="DO70" s="42" t="b">
        <f>IF(DO$1&gt;$B70,FALSE,IF(DO$1+$EA69&lt;=ROUNDUP(Textural!$C$14/4,0),DO$1+$EA69,FALSE))</f>
        <v>0</v>
      </c>
      <c r="DP70" s="42" t="b">
        <f>IF(DP$1&gt;$B70,FALSE,IF(DP$1+$EA69&lt;=ROUNDUP(Textural!$C$14/4,0),DP$1+$EA69,FALSE))</f>
        <v>0</v>
      </c>
      <c r="DQ70" s="42" t="b">
        <f>IF(DQ$1&gt;$B70,FALSE,IF(DQ$1+$EA69&lt;=ROUNDUP(Textural!$C$14/4,0),DQ$1+$EA69,FALSE))</f>
        <v>0</v>
      </c>
      <c r="DR70" s="42" t="b">
        <f>IF(DR$1&gt;$B70,FALSE,IF(DR$1+$EA69&lt;=ROUNDUP(Textural!$C$14/4,0),DR$1+$EA69,FALSE))</f>
        <v>0</v>
      </c>
      <c r="DS70" s="42" t="b">
        <f>IF(DS$1&gt;$B70,FALSE,IF(DS$1+$EA69&lt;=ROUNDUP(Textural!$C$14/4,0),DS$1+$EA69,FALSE))</f>
        <v>0</v>
      </c>
      <c r="DT70" s="42" t="b">
        <f>IF(DT$1&gt;$B70,FALSE,IF(DT$1+$EA69&lt;=ROUNDUP(Textural!$C$14/4,0),DT$1+$EA69,FALSE))</f>
        <v>0</v>
      </c>
      <c r="DU70" s="42" t="b">
        <f>IF(DU$1&gt;$B70,FALSE,IF(DU$1+$EA69&lt;=ROUNDUP(Textural!$C$14/4,0),DU$1+$EA69,FALSE))</f>
        <v>0</v>
      </c>
      <c r="DV70" s="42" t="b">
        <f>IF(DV$1&gt;$B70,FALSE,IF(DV$1+$EA69&lt;=ROUNDUP(Textural!$C$14/4,0),DV$1+$EA69,FALSE))</f>
        <v>0</v>
      </c>
      <c r="DW70" s="42" t="b">
        <f>IF(DW$1&gt;$B70,FALSE,IF(DW$1+$EA69&lt;=ROUNDUP(Textural!$C$14/4,0),DW$1+$EA69,FALSE))</f>
        <v>0</v>
      </c>
      <c r="DX70" s="42" t="b">
        <f>IF(DX$1&gt;$B70,FALSE,IF(DX$1+$EA69&lt;=ROUNDUP(Textural!$C$14/4,0),DX$1+$EA69,FALSE))</f>
        <v>0</v>
      </c>
      <c r="DY70" s="42" t="b">
        <f>IF(DY$1&gt;$B70,FALSE,IF(DY$1+$EA69&lt;=ROUNDUP(Textural!$C$14/4,0),DY$1+$EA69,FALSE))</f>
        <v>0</v>
      </c>
      <c r="DZ70" s="42" t="b">
        <f>IF(DZ$1&gt;$B70,FALSE,IF(DZ$1+$EA69&lt;=ROUNDUP(Textural!$C$14/4,0),DZ$1+$EA69,FALSE))</f>
        <v>0</v>
      </c>
      <c r="EA70" s="34">
        <f t="shared" si="35"/>
        <v>7</v>
      </c>
    </row>
    <row r="71" spans="1:131" x14ac:dyDescent="0.25">
      <c r="A71" s="34">
        <f t="shared" si="34"/>
        <v>0</v>
      </c>
      <c r="B71" s="34">
        <f>Textural!$J$17</f>
        <v>1</v>
      </c>
      <c r="D71" s="42" t="b">
        <f>IF(D$1&gt;$B71,FALSE,IF(D$1+$EA70&lt;=ROUNDUP(Textural!$C$14/4,0),D$1+$EA70,FALSE))</f>
        <v>0</v>
      </c>
      <c r="E71" s="42" t="b">
        <f>IF(E$1&gt;$B71,FALSE,IF(E$1+$EA70&lt;=ROUNDUP(Textural!$C$14/4,0),E$1+$EA70,FALSE))</f>
        <v>0</v>
      </c>
      <c r="F71" s="42" t="b">
        <f>IF(F$1&gt;$B71,FALSE,IF(F$1+$EA70&lt;=ROUNDUP(Textural!$C$14/4,0),F$1+$EA70,FALSE))</f>
        <v>0</v>
      </c>
      <c r="G71" s="42" t="b">
        <f>IF(G$1&gt;$B71,FALSE,IF(G$1+$EA70&lt;=ROUNDUP(Textural!$C$14/4,0),G$1+$EA70,FALSE))</f>
        <v>0</v>
      </c>
      <c r="H71" s="42" t="b">
        <f>IF(H$1&gt;$B71,FALSE,IF(H$1+$EA70&lt;=ROUNDUP(Textural!$C$14/4,0),H$1+$EA70,FALSE))</f>
        <v>0</v>
      </c>
      <c r="I71" s="42" t="b">
        <f>IF(I$1&gt;$B71,FALSE,IF(I$1+$EA70&lt;=ROUNDUP(Textural!$C$14/4,0),I$1+$EA70,FALSE))</f>
        <v>0</v>
      </c>
      <c r="J71" s="42" t="b">
        <f>IF(J$1&gt;$B71,FALSE,IF(J$1+$EA70&lt;=ROUNDUP(Textural!$C$14/4,0),J$1+$EA70,FALSE))</f>
        <v>0</v>
      </c>
      <c r="K71" s="42" t="b">
        <f>IF(K$1&gt;$B71,FALSE,IF(K$1+$EA70&lt;=ROUNDUP(Textural!$C$14/4,0),K$1+$EA70,FALSE))</f>
        <v>0</v>
      </c>
      <c r="L71" s="42" t="b">
        <f>IF(L$1&gt;$B71,FALSE,IF(L$1+$EA70&lt;=ROUNDUP(Textural!$C$14/4,0),L$1+$EA70,FALSE))</f>
        <v>0</v>
      </c>
      <c r="M71" s="42" t="b">
        <f>IF(M$1&gt;$B71,FALSE,IF(M$1+$EA70&lt;=ROUNDUP(Textural!$C$14/4,0),M$1+$EA70,FALSE))</f>
        <v>0</v>
      </c>
      <c r="N71" s="42" t="b">
        <f>IF(N$1&gt;$B71,FALSE,IF(N$1+$EA70&lt;=ROUNDUP(Textural!$C$14/4,0),N$1+$EA70,FALSE))</f>
        <v>0</v>
      </c>
      <c r="O71" s="42" t="b">
        <f>IF(O$1&gt;$B71,FALSE,IF(O$1+$EA70&lt;=ROUNDUP(Textural!$C$14/4,0),O$1+$EA70,FALSE))</f>
        <v>0</v>
      </c>
      <c r="P71" s="42" t="b">
        <f>IF(P$1&gt;$B71,FALSE,IF(P$1+$EA70&lt;=ROUNDUP(Textural!$C$14/4,0),P$1+$EA70,FALSE))</f>
        <v>0</v>
      </c>
      <c r="Q71" s="42" t="b">
        <f>IF(Q$1&gt;$B71,FALSE,IF(Q$1+$EA70&lt;=ROUNDUP(Textural!$C$14/4,0),Q$1+$EA70,FALSE))</f>
        <v>0</v>
      </c>
      <c r="R71" s="42" t="b">
        <f>IF(R$1&gt;$B71,FALSE,IF(R$1+$EA70&lt;=ROUNDUP(Textural!$C$14/4,0),R$1+$EA70,FALSE))</f>
        <v>0</v>
      </c>
      <c r="S71" s="42" t="b">
        <f>IF(S$1&gt;$B71,FALSE,IF(S$1+$EA70&lt;=ROUNDUP(Textural!$C$14/4,0),S$1+$EA70,FALSE))</f>
        <v>0</v>
      </c>
      <c r="T71" s="42" t="b">
        <f>IF(T$1&gt;$B71,FALSE,IF(T$1+$EA70&lt;=ROUNDUP(Textural!$C$14/4,0),T$1+$EA70,FALSE))</f>
        <v>0</v>
      </c>
      <c r="U71" s="42" t="b">
        <f>IF(U$1&gt;$B71,FALSE,IF(U$1+$EA70&lt;=ROUNDUP(Textural!$C$14/4,0),U$1+$EA70,FALSE))</f>
        <v>0</v>
      </c>
      <c r="V71" s="42" t="b">
        <f>IF(V$1&gt;$B71,FALSE,IF(V$1+$EA70&lt;=ROUNDUP(Textural!$C$14/4,0),V$1+$EA70,FALSE))</f>
        <v>0</v>
      </c>
      <c r="W71" s="42" t="b">
        <f>IF(W$1&gt;$B71,FALSE,IF(W$1+$EA70&lt;=ROUNDUP(Textural!$C$14/4,0),W$1+$EA70,FALSE))</f>
        <v>0</v>
      </c>
      <c r="X71" s="42" t="b">
        <f>IF(X$1&gt;$B71,FALSE,IF(X$1+$EA70&lt;=ROUNDUP(Textural!$C$14/4,0),X$1+$EA70,FALSE))</f>
        <v>0</v>
      </c>
      <c r="Y71" s="42" t="b">
        <f>IF(Y$1&gt;$B71,FALSE,IF(Y$1+$EA70&lt;=ROUNDUP(Textural!$C$14/4,0),Y$1+$EA70,FALSE))</f>
        <v>0</v>
      </c>
      <c r="Z71" s="42" t="b">
        <f>IF(Z$1&gt;$B71,FALSE,IF(Z$1+$EA70&lt;=ROUNDUP(Textural!$C$14/4,0),Z$1+$EA70,FALSE))</f>
        <v>0</v>
      </c>
      <c r="AA71" s="42" t="b">
        <f>IF(AA$1&gt;$B71,FALSE,IF(AA$1+$EA70&lt;=ROUNDUP(Textural!$C$14/4,0),AA$1+$EA70,FALSE))</f>
        <v>0</v>
      </c>
      <c r="AB71" s="42" t="b">
        <f>IF(AB$1&gt;$B71,FALSE,IF(AB$1+$EA70&lt;=ROUNDUP(Textural!$C$14/4,0),AB$1+$EA70,FALSE))</f>
        <v>0</v>
      </c>
      <c r="AC71" s="42" t="b">
        <f>IF(AC$1&gt;$B71,FALSE,IF(AC$1+$EA70&lt;=ROUNDUP(Textural!$C$14/4,0),AC$1+$EA70,FALSE))</f>
        <v>0</v>
      </c>
      <c r="AD71" s="42" t="b">
        <f>IF(AD$1&gt;$B71,FALSE,IF(AD$1+$EA70&lt;=ROUNDUP(Textural!$C$14/4,0),AD$1+$EA70,FALSE))</f>
        <v>0</v>
      </c>
      <c r="AE71" s="42" t="b">
        <f>IF(AE$1&gt;$B71,FALSE,IF(AE$1+$EA70&lt;=ROUNDUP(Textural!$C$14/4,0),AE$1+$EA70,FALSE))</f>
        <v>0</v>
      </c>
      <c r="AF71" s="42" t="b">
        <f>IF(AF$1&gt;$B71,FALSE,IF(AF$1+$EA70&lt;=ROUNDUP(Textural!$C$14/4,0),AF$1+$EA70,FALSE))</f>
        <v>0</v>
      </c>
      <c r="AG71" s="42" t="b">
        <f>IF(AG$1&gt;$B71,FALSE,IF(AG$1+$EA70&lt;=ROUNDUP(Textural!$C$14/4,0),AG$1+$EA70,FALSE))</f>
        <v>0</v>
      </c>
      <c r="AH71" s="42" t="b">
        <f>IF(AH$1&gt;$B71,FALSE,IF(AH$1+$EA70&lt;=ROUNDUP(Textural!$C$14/4,0),AH$1+$EA70,FALSE))</f>
        <v>0</v>
      </c>
      <c r="AI71" s="42" t="b">
        <f>IF(AI$1&gt;$B71,FALSE,IF(AI$1+$EA70&lt;=ROUNDUP(Textural!$C$14/4,0),AI$1+$EA70,FALSE))</f>
        <v>0</v>
      </c>
      <c r="AJ71" s="42" t="b">
        <f>IF(AJ$1&gt;$B71,FALSE,IF(AJ$1+$EA70&lt;=ROUNDUP(Textural!$C$14/4,0),AJ$1+$EA70,FALSE))</f>
        <v>0</v>
      </c>
      <c r="AK71" s="42" t="b">
        <f>IF(AK$1&gt;$B71,FALSE,IF(AK$1+$EA70&lt;=ROUNDUP(Textural!$C$14/4,0),AK$1+$EA70,FALSE))</f>
        <v>0</v>
      </c>
      <c r="AL71" s="42" t="b">
        <f>IF(AL$1&gt;$B71,FALSE,IF(AL$1+$EA70&lt;=ROUNDUP(Textural!$C$14/4,0),AL$1+$EA70,FALSE))</f>
        <v>0</v>
      </c>
      <c r="AM71" s="42" t="b">
        <f>IF(AM$1&gt;$B71,FALSE,IF(AM$1+$EA70&lt;=ROUNDUP(Textural!$C$14/4,0),AM$1+$EA70,FALSE))</f>
        <v>0</v>
      </c>
      <c r="AN71" s="42" t="b">
        <f>IF(AN$1&gt;$B71,FALSE,IF(AN$1+$EA70&lt;=ROUNDUP(Textural!$C$14/4,0),AN$1+$EA70,FALSE))</f>
        <v>0</v>
      </c>
      <c r="AO71" s="42" t="b">
        <f>IF(AO$1&gt;$B71,FALSE,IF(AO$1+$EA70&lt;=ROUNDUP(Textural!$C$14/4,0),AO$1+$EA70,FALSE))</f>
        <v>0</v>
      </c>
      <c r="AP71" s="42" t="b">
        <f>IF(AP$1&gt;$B71,FALSE,IF(AP$1+$EA70&lt;=ROUNDUP(Textural!$C$14/4,0),AP$1+$EA70,FALSE))</f>
        <v>0</v>
      </c>
      <c r="AQ71" s="42" t="b">
        <f>IF(AQ$1&gt;$B71,FALSE,IF(AQ$1+$EA70&lt;=ROUNDUP(Textural!$C$14/4,0),AQ$1+$EA70,FALSE))</f>
        <v>0</v>
      </c>
      <c r="AR71" s="42" t="b">
        <f>IF(AR$1&gt;$B71,FALSE,IF(AR$1+$EA70&lt;=ROUNDUP(Textural!$C$14/4,0),AR$1+$EA70,FALSE))</f>
        <v>0</v>
      </c>
      <c r="AS71" s="42" t="b">
        <f>IF(AS$1&gt;$B71,FALSE,IF(AS$1+$EA70&lt;=ROUNDUP(Textural!$C$14/4,0),AS$1+$EA70,FALSE))</f>
        <v>0</v>
      </c>
      <c r="AT71" s="42" t="b">
        <f>IF(AT$1&gt;$B71,FALSE,IF(AT$1+$EA70&lt;=ROUNDUP(Textural!$C$14/4,0),AT$1+$EA70,FALSE))</f>
        <v>0</v>
      </c>
      <c r="AU71" s="42" t="b">
        <f>IF(AU$1&gt;$B71,FALSE,IF(AU$1+$EA70&lt;=ROUNDUP(Textural!$C$14/4,0),AU$1+$EA70,FALSE))</f>
        <v>0</v>
      </c>
      <c r="AV71" s="42" t="b">
        <f>IF(AV$1&gt;$B71,FALSE,IF(AV$1+$EA70&lt;=ROUNDUP(Textural!$C$14/4,0),AV$1+$EA70,FALSE))</f>
        <v>0</v>
      </c>
      <c r="AW71" s="42" t="b">
        <f>IF(AW$1&gt;$B71,FALSE,IF(AW$1+$EA70&lt;=ROUNDUP(Textural!$C$14/4,0),AW$1+$EA70,FALSE))</f>
        <v>0</v>
      </c>
      <c r="AX71" s="42" t="b">
        <f>IF(AX$1&gt;$B71,FALSE,IF(AX$1+$EA70&lt;=ROUNDUP(Textural!$C$14/4,0),AX$1+$EA70,FALSE))</f>
        <v>0</v>
      </c>
      <c r="AY71" s="42" t="b">
        <f>IF(AY$1&gt;$B71,FALSE,IF(AY$1+$EA70&lt;=ROUNDUP(Textural!$C$14/4,0),AY$1+$EA70,FALSE))</f>
        <v>0</v>
      </c>
      <c r="AZ71" s="42" t="b">
        <f>IF(AZ$1&gt;$B71,FALSE,IF(AZ$1+$EA70&lt;=ROUNDUP(Textural!$C$14/4,0),AZ$1+$EA70,FALSE))</f>
        <v>0</v>
      </c>
      <c r="BA71" s="42" t="b">
        <f>IF(BA$1&gt;$B71,FALSE,IF(BA$1+$EA70&lt;=ROUNDUP(Textural!$C$14/4,0),BA$1+$EA70,FALSE))</f>
        <v>0</v>
      </c>
      <c r="BB71" s="42" t="b">
        <f>IF(BB$1&gt;$B71,FALSE,IF(BB$1+$EA70&lt;=ROUNDUP(Textural!$C$14/4,0),BB$1+$EA70,FALSE))</f>
        <v>0</v>
      </c>
      <c r="BC71" s="42" t="b">
        <f>IF(BC$1&gt;$B71,FALSE,IF(BC$1+$EA70&lt;=ROUNDUP(Textural!$C$14/4,0),BC$1+$EA70,FALSE))</f>
        <v>0</v>
      </c>
      <c r="BD71" s="42" t="b">
        <f>IF(BD$1&gt;$B71,FALSE,IF(BD$1+$EA70&lt;=ROUNDUP(Textural!$C$14/4,0),BD$1+$EA70,FALSE))</f>
        <v>0</v>
      </c>
      <c r="BE71" s="42" t="b">
        <f>IF(BE$1&gt;$B71,FALSE,IF(BE$1+$EA70&lt;=ROUNDUP(Textural!$C$14/4,0),BE$1+$EA70,FALSE))</f>
        <v>0</v>
      </c>
      <c r="BF71" s="42" t="b">
        <f>IF(BF$1&gt;$B71,FALSE,IF(BF$1+$EA70&lt;=ROUNDUP(Textural!$C$14/4,0),BF$1+$EA70,FALSE))</f>
        <v>0</v>
      </c>
      <c r="BG71" s="42" t="b">
        <f>IF(BG$1&gt;$B71,FALSE,IF(BG$1+$EA70&lt;=ROUNDUP(Textural!$C$14/4,0),BG$1+$EA70,FALSE))</f>
        <v>0</v>
      </c>
      <c r="BH71" s="42" t="b">
        <f>IF(BH$1&gt;$B71,FALSE,IF(BH$1+$EA70&lt;=ROUNDUP(Textural!$C$14/4,0),BH$1+$EA70,FALSE))</f>
        <v>0</v>
      </c>
      <c r="BI71" s="42" t="b">
        <f>IF(BI$1&gt;$B71,FALSE,IF(BI$1+$EA70&lt;=ROUNDUP(Textural!$C$14/4,0),BI$1+$EA70,FALSE))</f>
        <v>0</v>
      </c>
      <c r="BJ71" s="42" t="b">
        <f>IF(BJ$1&gt;$B71,FALSE,IF(BJ$1+$EA70&lt;=ROUNDUP(Textural!$C$14/4,0),BJ$1+$EA70,FALSE))</f>
        <v>0</v>
      </c>
      <c r="BK71" s="42" t="b">
        <f>IF(BK$1&gt;$B71,FALSE,IF(BK$1+$EA70&lt;=ROUNDUP(Textural!$C$14/4,0),BK$1+$EA70,FALSE))</f>
        <v>0</v>
      </c>
      <c r="BL71" s="42" t="b">
        <f>IF(BL$1&gt;$B71,FALSE,IF(BL$1+$EA70&lt;=ROUNDUP(Textural!$C$14/4,0),BL$1+$EA70,FALSE))</f>
        <v>0</v>
      </c>
      <c r="BM71" s="42" t="b">
        <f>IF(BM$1&gt;$B71,FALSE,IF(BM$1+$EA70&lt;=ROUNDUP(Textural!$C$14/4,0),BM$1+$EA70,FALSE))</f>
        <v>0</v>
      </c>
      <c r="BN71" s="42" t="b">
        <f>IF(BN$1&gt;$B71,FALSE,IF(BN$1+$EA70&lt;=ROUNDUP(Textural!$C$14/4,0),BN$1+$EA70,FALSE))</f>
        <v>0</v>
      </c>
      <c r="BO71" s="42" t="b">
        <f>IF(BO$1&gt;$B71,FALSE,IF(BO$1+$EA70&lt;=ROUNDUP(Textural!$C$14/4,0),BO$1+$EA70,FALSE))</f>
        <v>0</v>
      </c>
      <c r="BP71" s="42" t="b">
        <f>IF(BP$1&gt;$B71,FALSE,IF(BP$1+$EA70&lt;=ROUNDUP(Textural!$C$14/4,0),BP$1+$EA70,FALSE))</f>
        <v>0</v>
      </c>
      <c r="BQ71" s="42" t="b">
        <f>IF(BQ$1&gt;$B71,FALSE,IF(BQ$1+$EA70&lt;=ROUNDUP(Textural!$C$14/4,0),BQ$1+$EA70,FALSE))</f>
        <v>0</v>
      </c>
      <c r="BR71" s="42" t="b">
        <f>IF(BR$1&gt;$B71,FALSE,IF(BR$1+$EA70&lt;=ROUNDUP(Textural!$C$14/4,0),BR$1+$EA70,FALSE))</f>
        <v>0</v>
      </c>
      <c r="BS71" s="42" t="b">
        <f>IF(BS$1&gt;$B71,FALSE,IF(BS$1+$EA70&lt;=ROUNDUP(Textural!$C$14/4,0),BS$1+$EA70,FALSE))</f>
        <v>0</v>
      </c>
      <c r="BT71" s="42" t="b">
        <f>IF(BT$1&gt;$B71,FALSE,IF(BT$1+$EA70&lt;=ROUNDUP(Textural!$C$14/4,0),BT$1+$EA70,FALSE))</f>
        <v>0</v>
      </c>
      <c r="BU71" s="42" t="b">
        <f>IF(BU$1&gt;$B71,FALSE,IF(BU$1+$EA70&lt;=ROUNDUP(Textural!$C$14/4,0),BU$1+$EA70,FALSE))</f>
        <v>0</v>
      </c>
      <c r="BV71" s="42" t="b">
        <f>IF(BV$1&gt;$B71,FALSE,IF(BV$1+$EA70&lt;=ROUNDUP(Textural!$C$14/4,0),BV$1+$EA70,FALSE))</f>
        <v>0</v>
      </c>
      <c r="BW71" s="42" t="b">
        <f>IF(BW$1&gt;$B71,FALSE,IF(BW$1+$EA70&lt;=ROUNDUP(Textural!$C$14/4,0),BW$1+$EA70,FALSE))</f>
        <v>0</v>
      </c>
      <c r="BX71" s="42" t="b">
        <f>IF(BX$1&gt;$B71,FALSE,IF(BX$1+$EA70&lt;=ROUNDUP(Textural!$C$14/4,0),BX$1+$EA70,FALSE))</f>
        <v>0</v>
      </c>
      <c r="BY71" s="42" t="b">
        <f>IF(BY$1&gt;$B71,FALSE,IF(BY$1+$EA70&lt;=ROUNDUP(Textural!$C$14/4,0),BY$1+$EA70,FALSE))</f>
        <v>0</v>
      </c>
      <c r="BZ71" s="42" t="b">
        <f>IF(BZ$1&gt;$B71,FALSE,IF(BZ$1+$EA70&lt;=ROUNDUP(Textural!$C$14/4,0),BZ$1+$EA70,FALSE))</f>
        <v>0</v>
      </c>
      <c r="CA71" s="42" t="b">
        <f>IF(CA$1&gt;$B71,FALSE,IF(CA$1+$EA70&lt;=ROUNDUP(Textural!$C$14/4,0),CA$1+$EA70,FALSE))</f>
        <v>0</v>
      </c>
      <c r="CB71" s="42" t="b">
        <f>IF(CB$1&gt;$B71,FALSE,IF(CB$1+$EA70&lt;=ROUNDUP(Textural!$C$14/4,0),CB$1+$EA70,FALSE))</f>
        <v>0</v>
      </c>
      <c r="CC71" s="42" t="b">
        <f>IF(CC$1&gt;$B71,FALSE,IF(CC$1+$EA70&lt;=ROUNDUP(Textural!$C$14/4,0),CC$1+$EA70,FALSE))</f>
        <v>0</v>
      </c>
      <c r="CD71" s="42" t="b">
        <f>IF(CD$1&gt;$B71,FALSE,IF(CD$1+$EA70&lt;=ROUNDUP(Textural!$C$14/4,0),CD$1+$EA70,FALSE))</f>
        <v>0</v>
      </c>
      <c r="CE71" s="42" t="b">
        <f>IF(CE$1&gt;$B71,FALSE,IF(CE$1+$EA70&lt;=ROUNDUP(Textural!$C$14/4,0),CE$1+$EA70,FALSE))</f>
        <v>0</v>
      </c>
      <c r="CF71" s="42" t="b">
        <f>IF(CF$1&gt;$B71,FALSE,IF(CF$1+$EA70&lt;=ROUNDUP(Textural!$C$14/4,0),CF$1+$EA70,FALSE))</f>
        <v>0</v>
      </c>
      <c r="CG71" s="42" t="b">
        <f>IF(CG$1&gt;$B71,FALSE,IF(CG$1+$EA70&lt;=ROUNDUP(Textural!$C$14/4,0),CG$1+$EA70,FALSE))</f>
        <v>0</v>
      </c>
      <c r="CH71" s="42" t="b">
        <f>IF(CH$1&gt;$B71,FALSE,IF(CH$1+$EA70&lt;=ROUNDUP(Textural!$C$14/4,0),CH$1+$EA70,FALSE))</f>
        <v>0</v>
      </c>
      <c r="CI71" s="42" t="b">
        <f>IF(CI$1&gt;$B71,FALSE,IF(CI$1+$EA70&lt;=ROUNDUP(Textural!$C$14/4,0),CI$1+$EA70,FALSE))</f>
        <v>0</v>
      </c>
      <c r="CJ71" s="42" t="b">
        <f>IF(CJ$1&gt;$B71,FALSE,IF(CJ$1+$EA70&lt;=ROUNDUP(Textural!$C$14/4,0),CJ$1+$EA70,FALSE))</f>
        <v>0</v>
      </c>
      <c r="CK71" s="42" t="b">
        <f>IF(CK$1&gt;$B71,FALSE,IF(CK$1+$EA70&lt;=ROUNDUP(Textural!$C$14/4,0),CK$1+$EA70,FALSE))</f>
        <v>0</v>
      </c>
      <c r="CL71" s="42" t="b">
        <f>IF(CL$1&gt;$B71,FALSE,IF(CL$1+$EA70&lt;=ROUNDUP(Textural!$C$14/4,0),CL$1+$EA70,FALSE))</f>
        <v>0</v>
      </c>
      <c r="CM71" s="42" t="b">
        <f>IF(CM$1&gt;$B71,FALSE,IF(CM$1+$EA70&lt;=ROUNDUP(Textural!$C$14/4,0),CM$1+$EA70,FALSE))</f>
        <v>0</v>
      </c>
      <c r="CN71" s="42" t="b">
        <f>IF(CN$1&gt;$B71,FALSE,IF(CN$1+$EA70&lt;=ROUNDUP(Textural!$C$14/4,0),CN$1+$EA70,FALSE))</f>
        <v>0</v>
      </c>
      <c r="CO71" s="42" t="b">
        <f>IF(CO$1&gt;$B71,FALSE,IF(CO$1+$EA70&lt;=ROUNDUP(Textural!$C$14/4,0),CO$1+$EA70,FALSE))</f>
        <v>0</v>
      </c>
      <c r="CP71" s="42" t="b">
        <f>IF(CP$1&gt;$B71,FALSE,IF(CP$1+$EA70&lt;=ROUNDUP(Textural!$C$14/4,0),CP$1+$EA70,FALSE))</f>
        <v>0</v>
      </c>
      <c r="CQ71" s="42" t="b">
        <f>IF(CQ$1&gt;$B71,FALSE,IF(CQ$1+$EA70&lt;=ROUNDUP(Textural!$C$14/4,0),CQ$1+$EA70,FALSE))</f>
        <v>0</v>
      </c>
      <c r="CR71" s="42" t="b">
        <f>IF(CR$1&gt;$B71,FALSE,IF(CR$1+$EA70&lt;=ROUNDUP(Textural!$C$14/4,0),CR$1+$EA70,FALSE))</f>
        <v>0</v>
      </c>
      <c r="CS71" s="42" t="b">
        <f>IF(CS$1&gt;$B71,FALSE,IF(CS$1+$EA70&lt;=ROUNDUP(Textural!$C$14/4,0),CS$1+$EA70,FALSE))</f>
        <v>0</v>
      </c>
      <c r="CT71" s="42" t="b">
        <f>IF(CT$1&gt;$B71,FALSE,IF(CT$1+$EA70&lt;=ROUNDUP(Textural!$C$14/4,0),CT$1+$EA70,FALSE))</f>
        <v>0</v>
      </c>
      <c r="CU71" s="42" t="b">
        <f>IF(CU$1&gt;$B71,FALSE,IF(CU$1+$EA70&lt;=ROUNDUP(Textural!$C$14/4,0),CU$1+$EA70,FALSE))</f>
        <v>0</v>
      </c>
      <c r="CV71" s="42" t="b">
        <f>IF(CV$1&gt;$B71,FALSE,IF(CV$1+$EA70&lt;=ROUNDUP(Textural!$C$14/4,0),CV$1+$EA70,FALSE))</f>
        <v>0</v>
      </c>
      <c r="CW71" s="42" t="b">
        <f>IF(CW$1&gt;$B71,FALSE,IF(CW$1+$EA70&lt;=ROUNDUP(Textural!$C$14/4,0),CW$1+$EA70,FALSE))</f>
        <v>0</v>
      </c>
      <c r="CX71" s="42" t="b">
        <f>IF(CX$1&gt;$B71,FALSE,IF(CX$1+$EA70&lt;=ROUNDUP(Textural!$C$14/4,0),CX$1+$EA70,FALSE))</f>
        <v>0</v>
      </c>
      <c r="CY71" s="42" t="b">
        <f>IF(CY$1&gt;$B71,FALSE,IF(CY$1+$EA70&lt;=ROUNDUP(Textural!$C$14/4,0),CY$1+$EA70,FALSE))</f>
        <v>0</v>
      </c>
      <c r="CZ71" s="42" t="b">
        <f>IF(CZ$1&gt;$B71,FALSE,IF(CZ$1+$EA70&lt;=ROUNDUP(Textural!$C$14/4,0),CZ$1+$EA70,FALSE))</f>
        <v>0</v>
      </c>
      <c r="DA71" s="42" t="b">
        <f>IF(DA$1&gt;$B71,FALSE,IF(DA$1+$EA70&lt;=ROUNDUP(Textural!$C$14/4,0),DA$1+$EA70,FALSE))</f>
        <v>0</v>
      </c>
      <c r="DB71" s="42" t="b">
        <f>IF(DB$1&gt;$B71,FALSE,IF(DB$1+$EA70&lt;=ROUNDUP(Textural!$C$14/4,0),DB$1+$EA70,FALSE))</f>
        <v>0</v>
      </c>
      <c r="DC71" s="42" t="b">
        <f>IF(DC$1&gt;$B71,FALSE,IF(DC$1+$EA70&lt;=ROUNDUP(Textural!$C$14/4,0),DC$1+$EA70,FALSE))</f>
        <v>0</v>
      </c>
      <c r="DD71" s="42" t="b">
        <f>IF(DD$1&gt;$B71,FALSE,IF(DD$1+$EA70&lt;=ROUNDUP(Textural!$C$14/4,0),DD$1+$EA70,FALSE))</f>
        <v>0</v>
      </c>
      <c r="DE71" s="42" t="b">
        <f>IF(DE$1&gt;$B71,FALSE,IF(DE$1+$EA70&lt;=ROUNDUP(Textural!$C$14/4,0),DE$1+$EA70,FALSE))</f>
        <v>0</v>
      </c>
      <c r="DF71" s="42" t="b">
        <f>IF(DF$1&gt;$B71,FALSE,IF(DF$1+$EA70&lt;=ROUNDUP(Textural!$C$14/4,0),DF$1+$EA70,FALSE))</f>
        <v>0</v>
      </c>
      <c r="DG71" s="42" t="b">
        <f>IF(DG$1&gt;$B71,FALSE,IF(DG$1+$EA70&lt;=ROUNDUP(Textural!$C$14/4,0),DG$1+$EA70,FALSE))</f>
        <v>0</v>
      </c>
      <c r="DH71" s="42" t="b">
        <f>IF(DH$1&gt;$B71,FALSE,IF(DH$1+$EA70&lt;=ROUNDUP(Textural!$C$14/4,0),DH$1+$EA70,FALSE))</f>
        <v>0</v>
      </c>
      <c r="DI71" s="42" t="b">
        <f>IF(DI$1&gt;$B71,FALSE,IF(DI$1+$EA70&lt;=ROUNDUP(Textural!$C$14/4,0),DI$1+$EA70,FALSE))</f>
        <v>0</v>
      </c>
      <c r="DJ71" s="42" t="b">
        <f>IF(DJ$1&gt;$B71,FALSE,IF(DJ$1+$EA70&lt;=ROUNDUP(Textural!$C$14/4,0),DJ$1+$EA70,FALSE))</f>
        <v>0</v>
      </c>
      <c r="DK71" s="42" t="b">
        <f>IF(DK$1&gt;$B71,FALSE,IF(DK$1+$EA70&lt;=ROUNDUP(Textural!$C$14/4,0),DK$1+$EA70,FALSE))</f>
        <v>0</v>
      </c>
      <c r="DL71" s="42" t="b">
        <f>IF(DL$1&gt;$B71,FALSE,IF(DL$1+$EA70&lt;=ROUNDUP(Textural!$C$14/4,0),DL$1+$EA70,FALSE))</f>
        <v>0</v>
      </c>
      <c r="DM71" s="42" t="b">
        <f>IF(DM$1&gt;$B71,FALSE,IF(DM$1+$EA70&lt;=ROUNDUP(Textural!$C$14/4,0),DM$1+$EA70,FALSE))</f>
        <v>0</v>
      </c>
      <c r="DN71" s="42" t="b">
        <f>IF(DN$1&gt;$B71,FALSE,IF(DN$1+$EA70&lt;=ROUNDUP(Textural!$C$14/4,0),DN$1+$EA70,FALSE))</f>
        <v>0</v>
      </c>
      <c r="DO71" s="42" t="b">
        <f>IF(DO$1&gt;$B71,FALSE,IF(DO$1+$EA70&lt;=ROUNDUP(Textural!$C$14/4,0),DO$1+$EA70,FALSE))</f>
        <v>0</v>
      </c>
      <c r="DP71" s="42" t="b">
        <f>IF(DP$1&gt;$B71,FALSE,IF(DP$1+$EA70&lt;=ROUNDUP(Textural!$C$14/4,0),DP$1+$EA70,FALSE))</f>
        <v>0</v>
      </c>
      <c r="DQ71" s="42" t="b">
        <f>IF(DQ$1&gt;$B71,FALSE,IF(DQ$1+$EA70&lt;=ROUNDUP(Textural!$C$14/4,0),DQ$1+$EA70,FALSE))</f>
        <v>0</v>
      </c>
      <c r="DR71" s="42" t="b">
        <f>IF(DR$1&gt;$B71,FALSE,IF(DR$1+$EA70&lt;=ROUNDUP(Textural!$C$14/4,0),DR$1+$EA70,FALSE))</f>
        <v>0</v>
      </c>
      <c r="DS71" s="42" t="b">
        <f>IF(DS$1&gt;$B71,FALSE,IF(DS$1+$EA70&lt;=ROUNDUP(Textural!$C$14/4,0),DS$1+$EA70,FALSE))</f>
        <v>0</v>
      </c>
      <c r="DT71" s="42" t="b">
        <f>IF(DT$1&gt;$B71,FALSE,IF(DT$1+$EA70&lt;=ROUNDUP(Textural!$C$14/4,0),DT$1+$EA70,FALSE))</f>
        <v>0</v>
      </c>
      <c r="DU71" s="42" t="b">
        <f>IF(DU$1&gt;$B71,FALSE,IF(DU$1+$EA70&lt;=ROUNDUP(Textural!$C$14/4,0),DU$1+$EA70,FALSE))</f>
        <v>0</v>
      </c>
      <c r="DV71" s="42" t="b">
        <f>IF(DV$1&gt;$B71,FALSE,IF(DV$1+$EA70&lt;=ROUNDUP(Textural!$C$14/4,0),DV$1+$EA70,FALSE))</f>
        <v>0</v>
      </c>
      <c r="DW71" s="42" t="b">
        <f>IF(DW$1&gt;$B71,FALSE,IF(DW$1+$EA70&lt;=ROUNDUP(Textural!$C$14/4,0),DW$1+$EA70,FALSE))</f>
        <v>0</v>
      </c>
      <c r="DX71" s="42" t="b">
        <f>IF(DX$1&gt;$B71,FALSE,IF(DX$1+$EA70&lt;=ROUNDUP(Textural!$C$14/4,0),DX$1+$EA70,FALSE))</f>
        <v>0</v>
      </c>
      <c r="DY71" s="42" t="b">
        <f>IF(DY$1&gt;$B71,FALSE,IF(DY$1+$EA70&lt;=ROUNDUP(Textural!$C$14/4,0),DY$1+$EA70,FALSE))</f>
        <v>0</v>
      </c>
      <c r="DZ71" s="42" t="b">
        <f>IF(DZ$1&gt;$B71,FALSE,IF(DZ$1+$EA70&lt;=ROUNDUP(Textural!$C$14/4,0),DZ$1+$EA70,FALSE))</f>
        <v>0</v>
      </c>
      <c r="EA71" s="34">
        <f t="shared" si="35"/>
        <v>8</v>
      </c>
    </row>
    <row r="72" spans="1:131" x14ac:dyDescent="0.25">
      <c r="A72" s="34">
        <f t="shared" si="34"/>
        <v>0</v>
      </c>
      <c r="B72" s="34">
        <f>Textural!$J$17</f>
        <v>1</v>
      </c>
      <c r="D72" s="42" t="b">
        <f>IF(D$1&gt;$B72,FALSE,IF(D$1+$EA71&lt;=ROUNDUP(Textural!$C$14/4,0),D$1+$EA71,FALSE))</f>
        <v>0</v>
      </c>
      <c r="E72" s="42" t="b">
        <f>IF(E$1&gt;$B72,FALSE,IF(E$1+$EA71&lt;=ROUNDUP(Textural!$C$14/4,0),E$1+$EA71,FALSE))</f>
        <v>0</v>
      </c>
      <c r="F72" s="42" t="b">
        <f>IF(F$1&gt;$B72,FALSE,IF(F$1+$EA71&lt;=ROUNDUP(Textural!$C$14/4,0),F$1+$EA71,FALSE))</f>
        <v>0</v>
      </c>
      <c r="G72" s="42" t="b">
        <f>IF(G$1&gt;$B72,FALSE,IF(G$1+$EA71&lt;=ROUNDUP(Textural!$C$14/4,0),G$1+$EA71,FALSE))</f>
        <v>0</v>
      </c>
      <c r="H72" s="42" t="b">
        <f>IF(H$1&gt;$B72,FALSE,IF(H$1+$EA71&lt;=ROUNDUP(Textural!$C$14/4,0),H$1+$EA71,FALSE))</f>
        <v>0</v>
      </c>
      <c r="I72" s="42" t="b">
        <f>IF(I$1&gt;$B72,FALSE,IF(I$1+$EA71&lt;=ROUNDUP(Textural!$C$14/4,0),I$1+$EA71,FALSE))</f>
        <v>0</v>
      </c>
      <c r="J72" s="42" t="b">
        <f>IF(J$1&gt;$B72,FALSE,IF(J$1+$EA71&lt;=ROUNDUP(Textural!$C$14/4,0),J$1+$EA71,FALSE))</f>
        <v>0</v>
      </c>
      <c r="K72" s="42" t="b">
        <f>IF(K$1&gt;$B72,FALSE,IF(K$1+$EA71&lt;=ROUNDUP(Textural!$C$14/4,0),K$1+$EA71,FALSE))</f>
        <v>0</v>
      </c>
      <c r="L72" s="42" t="b">
        <f>IF(L$1&gt;$B72,FALSE,IF(L$1+$EA71&lt;=ROUNDUP(Textural!$C$14/4,0),L$1+$EA71,FALSE))</f>
        <v>0</v>
      </c>
      <c r="M72" s="42" t="b">
        <f>IF(M$1&gt;$B72,FALSE,IF(M$1+$EA71&lt;=ROUNDUP(Textural!$C$14/4,0),M$1+$EA71,FALSE))</f>
        <v>0</v>
      </c>
      <c r="N72" s="42" t="b">
        <f>IF(N$1&gt;$B72,FALSE,IF(N$1+$EA71&lt;=ROUNDUP(Textural!$C$14/4,0),N$1+$EA71,FALSE))</f>
        <v>0</v>
      </c>
      <c r="O72" s="42" t="b">
        <f>IF(O$1&gt;$B72,FALSE,IF(O$1+$EA71&lt;=ROUNDUP(Textural!$C$14/4,0),O$1+$EA71,FALSE))</f>
        <v>0</v>
      </c>
      <c r="P72" s="42" t="b">
        <f>IF(P$1&gt;$B72,FALSE,IF(P$1+$EA71&lt;=ROUNDUP(Textural!$C$14/4,0),P$1+$EA71,FALSE))</f>
        <v>0</v>
      </c>
      <c r="Q72" s="42" t="b">
        <f>IF(Q$1&gt;$B72,FALSE,IF(Q$1+$EA71&lt;=ROUNDUP(Textural!$C$14/4,0),Q$1+$EA71,FALSE))</f>
        <v>0</v>
      </c>
      <c r="R72" s="42" t="b">
        <f>IF(R$1&gt;$B72,FALSE,IF(R$1+$EA71&lt;=ROUNDUP(Textural!$C$14/4,0),R$1+$EA71,FALSE))</f>
        <v>0</v>
      </c>
      <c r="S72" s="42" t="b">
        <f>IF(S$1&gt;$B72,FALSE,IF(S$1+$EA71&lt;=ROUNDUP(Textural!$C$14/4,0),S$1+$EA71,FALSE))</f>
        <v>0</v>
      </c>
      <c r="T72" s="42" t="b">
        <f>IF(T$1&gt;$B72,FALSE,IF(T$1+$EA71&lt;=ROUNDUP(Textural!$C$14/4,0),T$1+$EA71,FALSE))</f>
        <v>0</v>
      </c>
      <c r="U72" s="42" t="b">
        <f>IF(U$1&gt;$B72,FALSE,IF(U$1+$EA71&lt;=ROUNDUP(Textural!$C$14/4,0),U$1+$EA71,FALSE))</f>
        <v>0</v>
      </c>
      <c r="V72" s="42" t="b">
        <f>IF(V$1&gt;$B72,FALSE,IF(V$1+$EA71&lt;=ROUNDUP(Textural!$C$14/4,0),V$1+$EA71,FALSE))</f>
        <v>0</v>
      </c>
      <c r="W72" s="42" t="b">
        <f>IF(W$1&gt;$B72,FALSE,IF(W$1+$EA71&lt;=ROUNDUP(Textural!$C$14/4,0),W$1+$EA71,FALSE))</f>
        <v>0</v>
      </c>
      <c r="X72" s="42" t="b">
        <f>IF(X$1&gt;$B72,FALSE,IF(X$1+$EA71&lt;=ROUNDUP(Textural!$C$14/4,0),X$1+$EA71,FALSE))</f>
        <v>0</v>
      </c>
      <c r="Y72" s="42" t="b">
        <f>IF(Y$1&gt;$B72,FALSE,IF(Y$1+$EA71&lt;=ROUNDUP(Textural!$C$14/4,0),Y$1+$EA71,FALSE))</f>
        <v>0</v>
      </c>
      <c r="Z72" s="42" t="b">
        <f>IF(Z$1&gt;$B72,FALSE,IF(Z$1+$EA71&lt;=ROUNDUP(Textural!$C$14/4,0),Z$1+$EA71,FALSE))</f>
        <v>0</v>
      </c>
      <c r="AA72" s="42" t="b">
        <f>IF(AA$1&gt;$B72,FALSE,IF(AA$1+$EA71&lt;=ROUNDUP(Textural!$C$14/4,0),AA$1+$EA71,FALSE))</f>
        <v>0</v>
      </c>
      <c r="AB72" s="42" t="b">
        <f>IF(AB$1&gt;$B72,FALSE,IF(AB$1+$EA71&lt;=ROUNDUP(Textural!$C$14/4,0),AB$1+$EA71,FALSE))</f>
        <v>0</v>
      </c>
      <c r="AC72" s="42" t="b">
        <f>IF(AC$1&gt;$B72,FALSE,IF(AC$1+$EA71&lt;=ROUNDUP(Textural!$C$14/4,0),AC$1+$EA71,FALSE))</f>
        <v>0</v>
      </c>
      <c r="AD72" s="42" t="b">
        <f>IF(AD$1&gt;$B72,FALSE,IF(AD$1+$EA71&lt;=ROUNDUP(Textural!$C$14/4,0),AD$1+$EA71,FALSE))</f>
        <v>0</v>
      </c>
      <c r="AE72" s="42" t="b">
        <f>IF(AE$1&gt;$B72,FALSE,IF(AE$1+$EA71&lt;=ROUNDUP(Textural!$C$14/4,0),AE$1+$EA71,FALSE))</f>
        <v>0</v>
      </c>
      <c r="AF72" s="42" t="b">
        <f>IF(AF$1&gt;$B72,FALSE,IF(AF$1+$EA71&lt;=ROUNDUP(Textural!$C$14/4,0),AF$1+$EA71,FALSE))</f>
        <v>0</v>
      </c>
      <c r="AG72" s="42" t="b">
        <f>IF(AG$1&gt;$B72,FALSE,IF(AG$1+$EA71&lt;=ROUNDUP(Textural!$C$14/4,0),AG$1+$EA71,FALSE))</f>
        <v>0</v>
      </c>
      <c r="AH72" s="42" t="b">
        <f>IF(AH$1&gt;$B72,FALSE,IF(AH$1+$EA71&lt;=ROUNDUP(Textural!$C$14/4,0),AH$1+$EA71,FALSE))</f>
        <v>0</v>
      </c>
      <c r="AI72" s="42" t="b">
        <f>IF(AI$1&gt;$B72,FALSE,IF(AI$1+$EA71&lt;=ROUNDUP(Textural!$C$14/4,0),AI$1+$EA71,FALSE))</f>
        <v>0</v>
      </c>
      <c r="AJ72" s="42" t="b">
        <f>IF(AJ$1&gt;$B72,FALSE,IF(AJ$1+$EA71&lt;=ROUNDUP(Textural!$C$14/4,0),AJ$1+$EA71,FALSE))</f>
        <v>0</v>
      </c>
      <c r="AK72" s="42" t="b">
        <f>IF(AK$1&gt;$B72,FALSE,IF(AK$1+$EA71&lt;=ROUNDUP(Textural!$C$14/4,0),AK$1+$EA71,FALSE))</f>
        <v>0</v>
      </c>
      <c r="AL72" s="42" t="b">
        <f>IF(AL$1&gt;$B72,FALSE,IF(AL$1+$EA71&lt;=ROUNDUP(Textural!$C$14/4,0),AL$1+$EA71,FALSE))</f>
        <v>0</v>
      </c>
      <c r="AM72" s="42" t="b">
        <f>IF(AM$1&gt;$B72,FALSE,IF(AM$1+$EA71&lt;=ROUNDUP(Textural!$C$14/4,0),AM$1+$EA71,FALSE))</f>
        <v>0</v>
      </c>
      <c r="AN72" s="42" t="b">
        <f>IF(AN$1&gt;$B72,FALSE,IF(AN$1+$EA71&lt;=ROUNDUP(Textural!$C$14/4,0),AN$1+$EA71,FALSE))</f>
        <v>0</v>
      </c>
      <c r="AO72" s="42" t="b">
        <f>IF(AO$1&gt;$B72,FALSE,IF(AO$1+$EA71&lt;=ROUNDUP(Textural!$C$14/4,0),AO$1+$EA71,FALSE))</f>
        <v>0</v>
      </c>
      <c r="AP72" s="42" t="b">
        <f>IF(AP$1&gt;$B72,FALSE,IF(AP$1+$EA71&lt;=ROUNDUP(Textural!$C$14/4,0),AP$1+$EA71,FALSE))</f>
        <v>0</v>
      </c>
      <c r="AQ72" s="42" t="b">
        <f>IF(AQ$1&gt;$B72,FALSE,IF(AQ$1+$EA71&lt;=ROUNDUP(Textural!$C$14/4,0),AQ$1+$EA71,FALSE))</f>
        <v>0</v>
      </c>
      <c r="AR72" s="42" t="b">
        <f>IF(AR$1&gt;$B72,FALSE,IF(AR$1+$EA71&lt;=ROUNDUP(Textural!$C$14/4,0),AR$1+$EA71,FALSE))</f>
        <v>0</v>
      </c>
      <c r="AS72" s="42" t="b">
        <f>IF(AS$1&gt;$B72,FALSE,IF(AS$1+$EA71&lt;=ROUNDUP(Textural!$C$14/4,0),AS$1+$EA71,FALSE))</f>
        <v>0</v>
      </c>
      <c r="AT72" s="42" t="b">
        <f>IF(AT$1&gt;$B72,FALSE,IF(AT$1+$EA71&lt;=ROUNDUP(Textural!$C$14/4,0),AT$1+$EA71,FALSE))</f>
        <v>0</v>
      </c>
      <c r="AU72" s="42" t="b">
        <f>IF(AU$1&gt;$B72,FALSE,IF(AU$1+$EA71&lt;=ROUNDUP(Textural!$C$14/4,0),AU$1+$EA71,FALSE))</f>
        <v>0</v>
      </c>
      <c r="AV72" s="42" t="b">
        <f>IF(AV$1&gt;$B72,FALSE,IF(AV$1+$EA71&lt;=ROUNDUP(Textural!$C$14/4,0),AV$1+$EA71,FALSE))</f>
        <v>0</v>
      </c>
      <c r="AW72" s="42" t="b">
        <f>IF(AW$1&gt;$B72,FALSE,IF(AW$1+$EA71&lt;=ROUNDUP(Textural!$C$14/4,0),AW$1+$EA71,FALSE))</f>
        <v>0</v>
      </c>
      <c r="AX72" s="42" t="b">
        <f>IF(AX$1&gt;$B72,FALSE,IF(AX$1+$EA71&lt;=ROUNDUP(Textural!$C$14/4,0),AX$1+$EA71,FALSE))</f>
        <v>0</v>
      </c>
      <c r="AY72" s="42" t="b">
        <f>IF(AY$1&gt;$B72,FALSE,IF(AY$1+$EA71&lt;=ROUNDUP(Textural!$C$14/4,0),AY$1+$EA71,FALSE))</f>
        <v>0</v>
      </c>
      <c r="AZ72" s="42" t="b">
        <f>IF(AZ$1&gt;$B72,FALSE,IF(AZ$1+$EA71&lt;=ROUNDUP(Textural!$C$14/4,0),AZ$1+$EA71,FALSE))</f>
        <v>0</v>
      </c>
      <c r="BA72" s="42" t="b">
        <f>IF(BA$1&gt;$B72,FALSE,IF(BA$1+$EA71&lt;=ROUNDUP(Textural!$C$14/4,0),BA$1+$EA71,FALSE))</f>
        <v>0</v>
      </c>
      <c r="BB72" s="42" t="b">
        <f>IF(BB$1&gt;$B72,FALSE,IF(BB$1+$EA71&lt;=ROUNDUP(Textural!$C$14/4,0),BB$1+$EA71,FALSE))</f>
        <v>0</v>
      </c>
      <c r="BC72" s="42" t="b">
        <f>IF(BC$1&gt;$B72,FALSE,IF(BC$1+$EA71&lt;=ROUNDUP(Textural!$C$14/4,0),BC$1+$EA71,FALSE))</f>
        <v>0</v>
      </c>
      <c r="BD72" s="42" t="b">
        <f>IF(BD$1&gt;$B72,FALSE,IF(BD$1+$EA71&lt;=ROUNDUP(Textural!$C$14/4,0),BD$1+$EA71,FALSE))</f>
        <v>0</v>
      </c>
      <c r="BE72" s="42" t="b">
        <f>IF(BE$1&gt;$B72,FALSE,IF(BE$1+$EA71&lt;=ROUNDUP(Textural!$C$14/4,0),BE$1+$EA71,FALSE))</f>
        <v>0</v>
      </c>
      <c r="BF72" s="42" t="b">
        <f>IF(BF$1&gt;$B72,FALSE,IF(BF$1+$EA71&lt;=ROUNDUP(Textural!$C$14/4,0),BF$1+$EA71,FALSE))</f>
        <v>0</v>
      </c>
      <c r="BG72" s="42" t="b">
        <f>IF(BG$1&gt;$B72,FALSE,IF(BG$1+$EA71&lt;=ROUNDUP(Textural!$C$14/4,0),BG$1+$EA71,FALSE))</f>
        <v>0</v>
      </c>
      <c r="BH72" s="42" t="b">
        <f>IF(BH$1&gt;$B72,FALSE,IF(BH$1+$EA71&lt;=ROUNDUP(Textural!$C$14/4,0),BH$1+$EA71,FALSE))</f>
        <v>0</v>
      </c>
      <c r="BI72" s="42" t="b">
        <f>IF(BI$1&gt;$B72,FALSE,IF(BI$1+$EA71&lt;=ROUNDUP(Textural!$C$14/4,0),BI$1+$EA71,FALSE))</f>
        <v>0</v>
      </c>
      <c r="BJ72" s="42" t="b">
        <f>IF(BJ$1&gt;$B72,FALSE,IF(BJ$1+$EA71&lt;=ROUNDUP(Textural!$C$14/4,0),BJ$1+$EA71,FALSE))</f>
        <v>0</v>
      </c>
      <c r="BK72" s="42" t="b">
        <f>IF(BK$1&gt;$B72,FALSE,IF(BK$1+$EA71&lt;=ROUNDUP(Textural!$C$14/4,0),BK$1+$EA71,FALSE))</f>
        <v>0</v>
      </c>
      <c r="BL72" s="42" t="b">
        <f>IF(BL$1&gt;$B72,FALSE,IF(BL$1+$EA71&lt;=ROUNDUP(Textural!$C$14/4,0),BL$1+$EA71,FALSE))</f>
        <v>0</v>
      </c>
      <c r="BM72" s="42" t="b">
        <f>IF(BM$1&gt;$B72,FALSE,IF(BM$1+$EA71&lt;=ROUNDUP(Textural!$C$14/4,0),BM$1+$EA71,FALSE))</f>
        <v>0</v>
      </c>
      <c r="BN72" s="42" t="b">
        <f>IF(BN$1&gt;$B72,FALSE,IF(BN$1+$EA71&lt;=ROUNDUP(Textural!$C$14/4,0),BN$1+$EA71,FALSE))</f>
        <v>0</v>
      </c>
      <c r="BO72" s="42" t="b">
        <f>IF(BO$1&gt;$B72,FALSE,IF(BO$1+$EA71&lt;=ROUNDUP(Textural!$C$14/4,0),BO$1+$EA71,FALSE))</f>
        <v>0</v>
      </c>
      <c r="BP72" s="42" t="b">
        <f>IF(BP$1&gt;$B72,FALSE,IF(BP$1+$EA71&lt;=ROUNDUP(Textural!$C$14/4,0),BP$1+$EA71,FALSE))</f>
        <v>0</v>
      </c>
      <c r="BQ72" s="42" t="b">
        <f>IF(BQ$1&gt;$B72,FALSE,IF(BQ$1+$EA71&lt;=ROUNDUP(Textural!$C$14/4,0),BQ$1+$EA71,FALSE))</f>
        <v>0</v>
      </c>
      <c r="BR72" s="42" t="b">
        <f>IF(BR$1&gt;$B72,FALSE,IF(BR$1+$EA71&lt;=ROUNDUP(Textural!$C$14/4,0),BR$1+$EA71,FALSE))</f>
        <v>0</v>
      </c>
      <c r="BS72" s="42" t="b">
        <f>IF(BS$1&gt;$B72,FALSE,IF(BS$1+$EA71&lt;=ROUNDUP(Textural!$C$14/4,0),BS$1+$EA71,FALSE))</f>
        <v>0</v>
      </c>
      <c r="BT72" s="42" t="b">
        <f>IF(BT$1&gt;$B72,FALSE,IF(BT$1+$EA71&lt;=ROUNDUP(Textural!$C$14/4,0),BT$1+$EA71,FALSE))</f>
        <v>0</v>
      </c>
      <c r="BU72" s="42" t="b">
        <f>IF(BU$1&gt;$B72,FALSE,IF(BU$1+$EA71&lt;=ROUNDUP(Textural!$C$14/4,0),BU$1+$EA71,FALSE))</f>
        <v>0</v>
      </c>
      <c r="BV72" s="42" t="b">
        <f>IF(BV$1&gt;$B72,FALSE,IF(BV$1+$EA71&lt;=ROUNDUP(Textural!$C$14/4,0),BV$1+$EA71,FALSE))</f>
        <v>0</v>
      </c>
      <c r="BW72" s="42" t="b">
        <f>IF(BW$1&gt;$B72,FALSE,IF(BW$1+$EA71&lt;=ROUNDUP(Textural!$C$14/4,0),BW$1+$EA71,FALSE))</f>
        <v>0</v>
      </c>
      <c r="BX72" s="42" t="b">
        <f>IF(BX$1&gt;$B72,FALSE,IF(BX$1+$EA71&lt;=ROUNDUP(Textural!$C$14/4,0),BX$1+$EA71,FALSE))</f>
        <v>0</v>
      </c>
      <c r="BY72" s="42" t="b">
        <f>IF(BY$1&gt;$B72,FALSE,IF(BY$1+$EA71&lt;=ROUNDUP(Textural!$C$14/4,0),BY$1+$EA71,FALSE))</f>
        <v>0</v>
      </c>
      <c r="BZ72" s="42" t="b">
        <f>IF(BZ$1&gt;$B72,FALSE,IF(BZ$1+$EA71&lt;=ROUNDUP(Textural!$C$14/4,0),BZ$1+$EA71,FALSE))</f>
        <v>0</v>
      </c>
      <c r="CA72" s="42" t="b">
        <f>IF(CA$1&gt;$B72,FALSE,IF(CA$1+$EA71&lt;=ROUNDUP(Textural!$C$14/4,0),CA$1+$EA71,FALSE))</f>
        <v>0</v>
      </c>
      <c r="CB72" s="42" t="b">
        <f>IF(CB$1&gt;$B72,FALSE,IF(CB$1+$EA71&lt;=ROUNDUP(Textural!$C$14/4,0),CB$1+$EA71,FALSE))</f>
        <v>0</v>
      </c>
      <c r="CC72" s="42" t="b">
        <f>IF(CC$1&gt;$B72,FALSE,IF(CC$1+$EA71&lt;=ROUNDUP(Textural!$C$14/4,0),CC$1+$EA71,FALSE))</f>
        <v>0</v>
      </c>
      <c r="CD72" s="42" t="b">
        <f>IF(CD$1&gt;$B72,FALSE,IF(CD$1+$EA71&lt;=ROUNDUP(Textural!$C$14/4,0),CD$1+$EA71,FALSE))</f>
        <v>0</v>
      </c>
      <c r="CE72" s="42" t="b">
        <f>IF(CE$1&gt;$B72,FALSE,IF(CE$1+$EA71&lt;=ROUNDUP(Textural!$C$14/4,0),CE$1+$EA71,FALSE))</f>
        <v>0</v>
      </c>
      <c r="CF72" s="42" t="b">
        <f>IF(CF$1&gt;$B72,FALSE,IF(CF$1+$EA71&lt;=ROUNDUP(Textural!$C$14/4,0),CF$1+$EA71,FALSE))</f>
        <v>0</v>
      </c>
      <c r="CG72" s="42" t="b">
        <f>IF(CG$1&gt;$B72,FALSE,IF(CG$1+$EA71&lt;=ROUNDUP(Textural!$C$14/4,0),CG$1+$EA71,FALSE))</f>
        <v>0</v>
      </c>
      <c r="CH72" s="42" t="b">
        <f>IF(CH$1&gt;$B72,FALSE,IF(CH$1+$EA71&lt;=ROUNDUP(Textural!$C$14/4,0),CH$1+$EA71,FALSE))</f>
        <v>0</v>
      </c>
      <c r="CI72" s="42" t="b">
        <f>IF(CI$1&gt;$B72,FALSE,IF(CI$1+$EA71&lt;=ROUNDUP(Textural!$C$14/4,0),CI$1+$EA71,FALSE))</f>
        <v>0</v>
      </c>
      <c r="CJ72" s="42" t="b">
        <f>IF(CJ$1&gt;$B72,FALSE,IF(CJ$1+$EA71&lt;=ROUNDUP(Textural!$C$14/4,0),CJ$1+$EA71,FALSE))</f>
        <v>0</v>
      </c>
      <c r="CK72" s="42" t="b">
        <f>IF(CK$1&gt;$B72,FALSE,IF(CK$1+$EA71&lt;=ROUNDUP(Textural!$C$14/4,0),CK$1+$EA71,FALSE))</f>
        <v>0</v>
      </c>
      <c r="CL72" s="42" t="b">
        <f>IF(CL$1&gt;$B72,FALSE,IF(CL$1+$EA71&lt;=ROUNDUP(Textural!$C$14/4,0),CL$1+$EA71,FALSE))</f>
        <v>0</v>
      </c>
      <c r="CM72" s="42" t="b">
        <f>IF(CM$1&gt;$B72,FALSE,IF(CM$1+$EA71&lt;=ROUNDUP(Textural!$C$14/4,0),CM$1+$EA71,FALSE))</f>
        <v>0</v>
      </c>
      <c r="CN72" s="42" t="b">
        <f>IF(CN$1&gt;$B72,FALSE,IF(CN$1+$EA71&lt;=ROUNDUP(Textural!$C$14/4,0),CN$1+$EA71,FALSE))</f>
        <v>0</v>
      </c>
      <c r="CO72" s="42" t="b">
        <f>IF(CO$1&gt;$B72,FALSE,IF(CO$1+$EA71&lt;=ROUNDUP(Textural!$C$14/4,0),CO$1+$EA71,FALSE))</f>
        <v>0</v>
      </c>
      <c r="CP72" s="42" t="b">
        <f>IF(CP$1&gt;$B72,FALSE,IF(CP$1+$EA71&lt;=ROUNDUP(Textural!$C$14/4,0),CP$1+$EA71,FALSE))</f>
        <v>0</v>
      </c>
      <c r="CQ72" s="42" t="b">
        <f>IF(CQ$1&gt;$B72,FALSE,IF(CQ$1+$EA71&lt;=ROUNDUP(Textural!$C$14/4,0),CQ$1+$EA71,FALSE))</f>
        <v>0</v>
      </c>
      <c r="CR72" s="42" t="b">
        <f>IF(CR$1&gt;$B72,FALSE,IF(CR$1+$EA71&lt;=ROUNDUP(Textural!$C$14/4,0),CR$1+$EA71,FALSE))</f>
        <v>0</v>
      </c>
      <c r="CS72" s="42" t="b">
        <f>IF(CS$1&gt;$B72,FALSE,IF(CS$1+$EA71&lt;=ROUNDUP(Textural!$C$14/4,0),CS$1+$EA71,FALSE))</f>
        <v>0</v>
      </c>
      <c r="CT72" s="42" t="b">
        <f>IF(CT$1&gt;$B72,FALSE,IF(CT$1+$EA71&lt;=ROUNDUP(Textural!$C$14/4,0),CT$1+$EA71,FALSE))</f>
        <v>0</v>
      </c>
      <c r="CU72" s="42" t="b">
        <f>IF(CU$1&gt;$B72,FALSE,IF(CU$1+$EA71&lt;=ROUNDUP(Textural!$C$14/4,0),CU$1+$EA71,FALSE))</f>
        <v>0</v>
      </c>
      <c r="CV72" s="42" t="b">
        <f>IF(CV$1&gt;$B72,FALSE,IF(CV$1+$EA71&lt;=ROUNDUP(Textural!$C$14/4,0),CV$1+$EA71,FALSE))</f>
        <v>0</v>
      </c>
      <c r="CW72" s="42" t="b">
        <f>IF(CW$1&gt;$B72,FALSE,IF(CW$1+$EA71&lt;=ROUNDUP(Textural!$C$14/4,0),CW$1+$EA71,FALSE))</f>
        <v>0</v>
      </c>
      <c r="CX72" s="42" t="b">
        <f>IF(CX$1&gt;$B72,FALSE,IF(CX$1+$EA71&lt;=ROUNDUP(Textural!$C$14/4,0),CX$1+$EA71,FALSE))</f>
        <v>0</v>
      </c>
      <c r="CY72" s="42" t="b">
        <f>IF(CY$1&gt;$B72,FALSE,IF(CY$1+$EA71&lt;=ROUNDUP(Textural!$C$14/4,0),CY$1+$EA71,FALSE))</f>
        <v>0</v>
      </c>
      <c r="CZ72" s="42" t="b">
        <f>IF(CZ$1&gt;$B72,FALSE,IF(CZ$1+$EA71&lt;=ROUNDUP(Textural!$C$14/4,0),CZ$1+$EA71,FALSE))</f>
        <v>0</v>
      </c>
      <c r="DA72" s="42" t="b">
        <f>IF(DA$1&gt;$B72,FALSE,IF(DA$1+$EA71&lt;=ROUNDUP(Textural!$C$14/4,0),DA$1+$EA71,FALSE))</f>
        <v>0</v>
      </c>
      <c r="DB72" s="42" t="b">
        <f>IF(DB$1&gt;$B72,FALSE,IF(DB$1+$EA71&lt;=ROUNDUP(Textural!$C$14/4,0),DB$1+$EA71,FALSE))</f>
        <v>0</v>
      </c>
      <c r="DC72" s="42" t="b">
        <f>IF(DC$1&gt;$B72,FALSE,IF(DC$1+$EA71&lt;=ROUNDUP(Textural!$C$14/4,0),DC$1+$EA71,FALSE))</f>
        <v>0</v>
      </c>
      <c r="DD72" s="42" t="b">
        <f>IF(DD$1&gt;$B72,FALSE,IF(DD$1+$EA71&lt;=ROUNDUP(Textural!$C$14/4,0),DD$1+$EA71,FALSE))</f>
        <v>0</v>
      </c>
      <c r="DE72" s="42" t="b">
        <f>IF(DE$1&gt;$B72,FALSE,IF(DE$1+$EA71&lt;=ROUNDUP(Textural!$C$14/4,0),DE$1+$EA71,FALSE))</f>
        <v>0</v>
      </c>
      <c r="DF72" s="42" t="b">
        <f>IF(DF$1&gt;$B72,FALSE,IF(DF$1+$EA71&lt;=ROUNDUP(Textural!$C$14/4,0),DF$1+$EA71,FALSE))</f>
        <v>0</v>
      </c>
      <c r="DG72" s="42" t="b">
        <f>IF(DG$1&gt;$B72,FALSE,IF(DG$1+$EA71&lt;=ROUNDUP(Textural!$C$14/4,0),DG$1+$EA71,FALSE))</f>
        <v>0</v>
      </c>
      <c r="DH72" s="42" t="b">
        <f>IF(DH$1&gt;$B72,FALSE,IF(DH$1+$EA71&lt;=ROUNDUP(Textural!$C$14/4,0),DH$1+$EA71,FALSE))</f>
        <v>0</v>
      </c>
      <c r="DI72" s="42" t="b">
        <f>IF(DI$1&gt;$B72,FALSE,IF(DI$1+$EA71&lt;=ROUNDUP(Textural!$C$14/4,0),DI$1+$EA71,FALSE))</f>
        <v>0</v>
      </c>
      <c r="DJ72" s="42" t="b">
        <f>IF(DJ$1&gt;$B72,FALSE,IF(DJ$1+$EA71&lt;=ROUNDUP(Textural!$C$14/4,0),DJ$1+$EA71,FALSE))</f>
        <v>0</v>
      </c>
      <c r="DK72" s="42" t="b">
        <f>IF(DK$1&gt;$B72,FALSE,IF(DK$1+$EA71&lt;=ROUNDUP(Textural!$C$14/4,0),DK$1+$EA71,FALSE))</f>
        <v>0</v>
      </c>
      <c r="DL72" s="42" t="b">
        <f>IF(DL$1&gt;$B72,FALSE,IF(DL$1+$EA71&lt;=ROUNDUP(Textural!$C$14/4,0),DL$1+$EA71,FALSE))</f>
        <v>0</v>
      </c>
      <c r="DM72" s="42" t="b">
        <f>IF(DM$1&gt;$B72,FALSE,IF(DM$1+$EA71&lt;=ROUNDUP(Textural!$C$14/4,0),DM$1+$EA71,FALSE))</f>
        <v>0</v>
      </c>
      <c r="DN72" s="42" t="b">
        <f>IF(DN$1&gt;$B72,FALSE,IF(DN$1+$EA71&lt;=ROUNDUP(Textural!$C$14/4,0),DN$1+$EA71,FALSE))</f>
        <v>0</v>
      </c>
      <c r="DO72" s="42" t="b">
        <f>IF(DO$1&gt;$B72,FALSE,IF(DO$1+$EA71&lt;=ROUNDUP(Textural!$C$14/4,0),DO$1+$EA71,FALSE))</f>
        <v>0</v>
      </c>
      <c r="DP72" s="42" t="b">
        <f>IF(DP$1&gt;$B72,FALSE,IF(DP$1+$EA71&lt;=ROUNDUP(Textural!$C$14/4,0),DP$1+$EA71,FALSE))</f>
        <v>0</v>
      </c>
      <c r="DQ72" s="42" t="b">
        <f>IF(DQ$1&gt;$B72,FALSE,IF(DQ$1+$EA71&lt;=ROUNDUP(Textural!$C$14/4,0),DQ$1+$EA71,FALSE))</f>
        <v>0</v>
      </c>
      <c r="DR72" s="42" t="b">
        <f>IF(DR$1&gt;$B72,FALSE,IF(DR$1+$EA71&lt;=ROUNDUP(Textural!$C$14/4,0),DR$1+$EA71,FALSE))</f>
        <v>0</v>
      </c>
      <c r="DS72" s="42" t="b">
        <f>IF(DS$1&gt;$B72,FALSE,IF(DS$1+$EA71&lt;=ROUNDUP(Textural!$C$14/4,0),DS$1+$EA71,FALSE))</f>
        <v>0</v>
      </c>
      <c r="DT72" s="42" t="b">
        <f>IF(DT$1&gt;$B72,FALSE,IF(DT$1+$EA71&lt;=ROUNDUP(Textural!$C$14/4,0),DT$1+$EA71,FALSE))</f>
        <v>0</v>
      </c>
      <c r="DU72" s="42" t="b">
        <f>IF(DU$1&gt;$B72,FALSE,IF(DU$1+$EA71&lt;=ROUNDUP(Textural!$C$14/4,0),DU$1+$EA71,FALSE))</f>
        <v>0</v>
      </c>
      <c r="DV72" s="42" t="b">
        <f>IF(DV$1&gt;$B72,FALSE,IF(DV$1+$EA71&lt;=ROUNDUP(Textural!$C$14/4,0),DV$1+$EA71,FALSE))</f>
        <v>0</v>
      </c>
      <c r="DW72" s="42" t="b">
        <f>IF(DW$1&gt;$B72,FALSE,IF(DW$1+$EA71&lt;=ROUNDUP(Textural!$C$14/4,0),DW$1+$EA71,FALSE))</f>
        <v>0</v>
      </c>
      <c r="DX72" s="42" t="b">
        <f>IF(DX$1&gt;$B72,FALSE,IF(DX$1+$EA71&lt;=ROUNDUP(Textural!$C$14/4,0),DX$1+$EA71,FALSE))</f>
        <v>0</v>
      </c>
      <c r="DY72" s="42" t="b">
        <f>IF(DY$1&gt;$B72,FALSE,IF(DY$1+$EA71&lt;=ROUNDUP(Textural!$C$14/4,0),DY$1+$EA71,FALSE))</f>
        <v>0</v>
      </c>
      <c r="DZ72" s="42" t="b">
        <f>IF(DZ$1&gt;$B72,FALSE,IF(DZ$1+$EA71&lt;=ROUNDUP(Textural!$C$14/4,0),DZ$1+$EA71,FALSE))</f>
        <v>0</v>
      </c>
      <c r="EA72" s="34">
        <f t="shared" si="35"/>
        <v>9</v>
      </c>
    </row>
    <row r="73" spans="1:131" x14ac:dyDescent="0.25">
      <c r="A73" s="34">
        <f t="shared" si="34"/>
        <v>0</v>
      </c>
      <c r="B73" s="34">
        <f>Textural!$J$17</f>
        <v>1</v>
      </c>
      <c r="D73" s="42" t="b">
        <f>IF(D$1&gt;$B73,FALSE,IF(D$1+$EA72&lt;=ROUNDUP(Textural!$C$14/4,0),D$1+$EA72,FALSE))</f>
        <v>0</v>
      </c>
      <c r="E73" s="42" t="b">
        <f>IF(E$1&gt;$B73,FALSE,IF(E$1+$EA72&lt;=ROUNDUP(Textural!$C$14/4,0),E$1+$EA72,FALSE))</f>
        <v>0</v>
      </c>
      <c r="F73" s="42" t="b">
        <f>IF(F$1&gt;$B73,FALSE,IF(F$1+$EA72&lt;=ROUNDUP(Textural!$C$14/4,0),F$1+$EA72,FALSE))</f>
        <v>0</v>
      </c>
      <c r="G73" s="42" t="b">
        <f>IF(G$1&gt;$B73,FALSE,IF(G$1+$EA72&lt;=ROUNDUP(Textural!$C$14/4,0),G$1+$EA72,FALSE))</f>
        <v>0</v>
      </c>
      <c r="H73" s="42" t="b">
        <f>IF(H$1&gt;$B73,FALSE,IF(H$1+$EA72&lt;=ROUNDUP(Textural!$C$14/4,0),H$1+$EA72,FALSE))</f>
        <v>0</v>
      </c>
      <c r="I73" s="42" t="b">
        <f>IF(I$1&gt;$B73,FALSE,IF(I$1+$EA72&lt;=ROUNDUP(Textural!$C$14/4,0),I$1+$EA72,FALSE))</f>
        <v>0</v>
      </c>
      <c r="J73" s="42" t="b">
        <f>IF(J$1&gt;$B73,FALSE,IF(J$1+$EA72&lt;=ROUNDUP(Textural!$C$14/4,0),J$1+$EA72,FALSE))</f>
        <v>0</v>
      </c>
      <c r="K73" s="42" t="b">
        <f>IF(K$1&gt;$B73,FALSE,IF(K$1+$EA72&lt;=ROUNDUP(Textural!$C$14/4,0),K$1+$EA72,FALSE))</f>
        <v>0</v>
      </c>
      <c r="L73" s="42" t="b">
        <f>IF(L$1&gt;$B73,FALSE,IF(L$1+$EA72&lt;=ROUNDUP(Textural!$C$14/4,0),L$1+$EA72,FALSE))</f>
        <v>0</v>
      </c>
      <c r="M73" s="42" t="b">
        <f>IF(M$1&gt;$B73,FALSE,IF(M$1+$EA72&lt;=ROUNDUP(Textural!$C$14/4,0),M$1+$EA72,FALSE))</f>
        <v>0</v>
      </c>
      <c r="N73" s="42" t="b">
        <f>IF(N$1&gt;$B73,FALSE,IF(N$1+$EA72&lt;=ROUNDUP(Textural!$C$14/4,0),N$1+$EA72,FALSE))</f>
        <v>0</v>
      </c>
      <c r="O73" s="42" t="b">
        <f>IF(O$1&gt;$B73,FALSE,IF(O$1+$EA72&lt;=ROUNDUP(Textural!$C$14/4,0),O$1+$EA72,FALSE))</f>
        <v>0</v>
      </c>
      <c r="P73" s="42" t="b">
        <f>IF(P$1&gt;$B73,FALSE,IF(P$1+$EA72&lt;=ROUNDUP(Textural!$C$14/4,0),P$1+$EA72,FALSE))</f>
        <v>0</v>
      </c>
      <c r="Q73" s="42" t="b">
        <f>IF(Q$1&gt;$B73,FALSE,IF(Q$1+$EA72&lt;=ROUNDUP(Textural!$C$14/4,0),Q$1+$EA72,FALSE))</f>
        <v>0</v>
      </c>
      <c r="R73" s="42" t="b">
        <f>IF(R$1&gt;$B73,FALSE,IF(R$1+$EA72&lt;=ROUNDUP(Textural!$C$14/4,0),R$1+$EA72,FALSE))</f>
        <v>0</v>
      </c>
      <c r="S73" s="42" t="b">
        <f>IF(S$1&gt;$B73,FALSE,IF(S$1+$EA72&lt;=ROUNDUP(Textural!$C$14/4,0),S$1+$EA72,FALSE))</f>
        <v>0</v>
      </c>
      <c r="T73" s="42" t="b">
        <f>IF(T$1&gt;$B73,FALSE,IF(T$1+$EA72&lt;=ROUNDUP(Textural!$C$14/4,0),T$1+$EA72,FALSE))</f>
        <v>0</v>
      </c>
      <c r="U73" s="42" t="b">
        <f>IF(U$1&gt;$B73,FALSE,IF(U$1+$EA72&lt;=ROUNDUP(Textural!$C$14/4,0),U$1+$EA72,FALSE))</f>
        <v>0</v>
      </c>
      <c r="V73" s="42" t="b">
        <f>IF(V$1&gt;$B73,FALSE,IF(V$1+$EA72&lt;=ROUNDUP(Textural!$C$14/4,0),V$1+$EA72,FALSE))</f>
        <v>0</v>
      </c>
      <c r="W73" s="42" t="b">
        <f>IF(W$1&gt;$B73,FALSE,IF(W$1+$EA72&lt;=ROUNDUP(Textural!$C$14/4,0),W$1+$EA72,FALSE))</f>
        <v>0</v>
      </c>
      <c r="X73" s="42" t="b">
        <f>IF(X$1&gt;$B73,FALSE,IF(X$1+$EA72&lt;=ROUNDUP(Textural!$C$14/4,0),X$1+$EA72,FALSE))</f>
        <v>0</v>
      </c>
      <c r="Y73" s="42" t="b">
        <f>IF(Y$1&gt;$B73,FALSE,IF(Y$1+$EA72&lt;=ROUNDUP(Textural!$C$14/4,0),Y$1+$EA72,FALSE))</f>
        <v>0</v>
      </c>
      <c r="Z73" s="42" t="b">
        <f>IF(Z$1&gt;$B73,FALSE,IF(Z$1+$EA72&lt;=ROUNDUP(Textural!$C$14/4,0),Z$1+$EA72,FALSE))</f>
        <v>0</v>
      </c>
      <c r="AA73" s="42" t="b">
        <f>IF(AA$1&gt;$B73,FALSE,IF(AA$1+$EA72&lt;=ROUNDUP(Textural!$C$14/4,0),AA$1+$EA72,FALSE))</f>
        <v>0</v>
      </c>
      <c r="AB73" s="42" t="b">
        <f>IF(AB$1&gt;$B73,FALSE,IF(AB$1+$EA72&lt;=ROUNDUP(Textural!$C$14/4,0),AB$1+$EA72,FALSE))</f>
        <v>0</v>
      </c>
      <c r="AC73" s="42" t="b">
        <f>IF(AC$1&gt;$B73,FALSE,IF(AC$1+$EA72&lt;=ROUNDUP(Textural!$C$14/4,0),AC$1+$EA72,FALSE))</f>
        <v>0</v>
      </c>
      <c r="AD73" s="42" t="b">
        <f>IF(AD$1&gt;$B73,FALSE,IF(AD$1+$EA72&lt;=ROUNDUP(Textural!$C$14/4,0),AD$1+$EA72,FALSE))</f>
        <v>0</v>
      </c>
      <c r="AE73" s="42" t="b">
        <f>IF(AE$1&gt;$B73,FALSE,IF(AE$1+$EA72&lt;=ROUNDUP(Textural!$C$14/4,0),AE$1+$EA72,FALSE))</f>
        <v>0</v>
      </c>
      <c r="AF73" s="42" t="b">
        <f>IF(AF$1&gt;$B73,FALSE,IF(AF$1+$EA72&lt;=ROUNDUP(Textural!$C$14/4,0),AF$1+$EA72,FALSE))</f>
        <v>0</v>
      </c>
      <c r="AG73" s="42" t="b">
        <f>IF(AG$1&gt;$B73,FALSE,IF(AG$1+$EA72&lt;=ROUNDUP(Textural!$C$14/4,0),AG$1+$EA72,FALSE))</f>
        <v>0</v>
      </c>
      <c r="AH73" s="42" t="b">
        <f>IF(AH$1&gt;$B73,FALSE,IF(AH$1+$EA72&lt;=ROUNDUP(Textural!$C$14/4,0),AH$1+$EA72,FALSE))</f>
        <v>0</v>
      </c>
      <c r="AI73" s="42" t="b">
        <f>IF(AI$1&gt;$B73,FALSE,IF(AI$1+$EA72&lt;=ROUNDUP(Textural!$C$14/4,0),AI$1+$EA72,FALSE))</f>
        <v>0</v>
      </c>
      <c r="AJ73" s="42" t="b">
        <f>IF(AJ$1&gt;$B73,FALSE,IF(AJ$1+$EA72&lt;=ROUNDUP(Textural!$C$14/4,0),AJ$1+$EA72,FALSE))</f>
        <v>0</v>
      </c>
      <c r="AK73" s="42" t="b">
        <f>IF(AK$1&gt;$B73,FALSE,IF(AK$1+$EA72&lt;=ROUNDUP(Textural!$C$14/4,0),AK$1+$EA72,FALSE))</f>
        <v>0</v>
      </c>
      <c r="AL73" s="42" t="b">
        <f>IF(AL$1&gt;$B73,FALSE,IF(AL$1+$EA72&lt;=ROUNDUP(Textural!$C$14/4,0),AL$1+$EA72,FALSE))</f>
        <v>0</v>
      </c>
      <c r="AM73" s="42" t="b">
        <f>IF(AM$1&gt;$B73,FALSE,IF(AM$1+$EA72&lt;=ROUNDUP(Textural!$C$14/4,0),AM$1+$EA72,FALSE))</f>
        <v>0</v>
      </c>
      <c r="AN73" s="42" t="b">
        <f>IF(AN$1&gt;$B73,FALSE,IF(AN$1+$EA72&lt;=ROUNDUP(Textural!$C$14/4,0),AN$1+$EA72,FALSE))</f>
        <v>0</v>
      </c>
      <c r="AO73" s="42" t="b">
        <f>IF(AO$1&gt;$B73,FALSE,IF(AO$1+$EA72&lt;=ROUNDUP(Textural!$C$14/4,0),AO$1+$EA72,FALSE))</f>
        <v>0</v>
      </c>
      <c r="AP73" s="42" t="b">
        <f>IF(AP$1&gt;$B73,FALSE,IF(AP$1+$EA72&lt;=ROUNDUP(Textural!$C$14/4,0),AP$1+$EA72,FALSE))</f>
        <v>0</v>
      </c>
      <c r="AQ73" s="42" t="b">
        <f>IF(AQ$1&gt;$B73,FALSE,IF(AQ$1+$EA72&lt;=ROUNDUP(Textural!$C$14/4,0),AQ$1+$EA72,FALSE))</f>
        <v>0</v>
      </c>
      <c r="AR73" s="42" t="b">
        <f>IF(AR$1&gt;$B73,FALSE,IF(AR$1+$EA72&lt;=ROUNDUP(Textural!$C$14/4,0),AR$1+$EA72,FALSE))</f>
        <v>0</v>
      </c>
      <c r="AS73" s="42" t="b">
        <f>IF(AS$1&gt;$B73,FALSE,IF(AS$1+$EA72&lt;=ROUNDUP(Textural!$C$14/4,0),AS$1+$EA72,FALSE))</f>
        <v>0</v>
      </c>
      <c r="AT73" s="42" t="b">
        <f>IF(AT$1&gt;$B73,FALSE,IF(AT$1+$EA72&lt;=ROUNDUP(Textural!$C$14/4,0),AT$1+$EA72,FALSE))</f>
        <v>0</v>
      </c>
      <c r="AU73" s="42" t="b">
        <f>IF(AU$1&gt;$B73,FALSE,IF(AU$1+$EA72&lt;=ROUNDUP(Textural!$C$14/4,0),AU$1+$EA72,FALSE))</f>
        <v>0</v>
      </c>
      <c r="AV73" s="42" t="b">
        <f>IF(AV$1&gt;$B73,FALSE,IF(AV$1+$EA72&lt;=ROUNDUP(Textural!$C$14/4,0),AV$1+$EA72,FALSE))</f>
        <v>0</v>
      </c>
      <c r="AW73" s="42" t="b">
        <f>IF(AW$1&gt;$B73,FALSE,IF(AW$1+$EA72&lt;=ROUNDUP(Textural!$C$14/4,0),AW$1+$EA72,FALSE))</f>
        <v>0</v>
      </c>
      <c r="AX73" s="42" t="b">
        <f>IF(AX$1&gt;$B73,FALSE,IF(AX$1+$EA72&lt;=ROUNDUP(Textural!$C$14/4,0),AX$1+$EA72,FALSE))</f>
        <v>0</v>
      </c>
      <c r="AY73" s="42" t="b">
        <f>IF(AY$1&gt;$B73,FALSE,IF(AY$1+$EA72&lt;=ROUNDUP(Textural!$C$14/4,0),AY$1+$EA72,FALSE))</f>
        <v>0</v>
      </c>
      <c r="AZ73" s="42" t="b">
        <f>IF(AZ$1&gt;$B73,FALSE,IF(AZ$1+$EA72&lt;=ROUNDUP(Textural!$C$14/4,0),AZ$1+$EA72,FALSE))</f>
        <v>0</v>
      </c>
      <c r="BA73" s="42" t="b">
        <f>IF(BA$1&gt;$B73,FALSE,IF(BA$1+$EA72&lt;=ROUNDUP(Textural!$C$14/4,0),BA$1+$EA72,FALSE))</f>
        <v>0</v>
      </c>
      <c r="BB73" s="42" t="b">
        <f>IF(BB$1&gt;$B73,FALSE,IF(BB$1+$EA72&lt;=ROUNDUP(Textural!$C$14/4,0),BB$1+$EA72,FALSE))</f>
        <v>0</v>
      </c>
      <c r="BC73" s="42" t="b">
        <f>IF(BC$1&gt;$B73,FALSE,IF(BC$1+$EA72&lt;=ROUNDUP(Textural!$C$14/4,0),BC$1+$EA72,FALSE))</f>
        <v>0</v>
      </c>
      <c r="BD73" s="42" t="b">
        <f>IF(BD$1&gt;$B73,FALSE,IF(BD$1+$EA72&lt;=ROUNDUP(Textural!$C$14/4,0),BD$1+$EA72,FALSE))</f>
        <v>0</v>
      </c>
      <c r="BE73" s="42" t="b">
        <f>IF(BE$1&gt;$B73,FALSE,IF(BE$1+$EA72&lt;=ROUNDUP(Textural!$C$14/4,0),BE$1+$EA72,FALSE))</f>
        <v>0</v>
      </c>
      <c r="BF73" s="42" t="b">
        <f>IF(BF$1&gt;$B73,FALSE,IF(BF$1+$EA72&lt;=ROUNDUP(Textural!$C$14/4,0),BF$1+$EA72,FALSE))</f>
        <v>0</v>
      </c>
      <c r="BG73" s="42" t="b">
        <f>IF(BG$1&gt;$B73,FALSE,IF(BG$1+$EA72&lt;=ROUNDUP(Textural!$C$14/4,0),BG$1+$EA72,FALSE))</f>
        <v>0</v>
      </c>
      <c r="BH73" s="42" t="b">
        <f>IF(BH$1&gt;$B73,FALSE,IF(BH$1+$EA72&lt;=ROUNDUP(Textural!$C$14/4,0),BH$1+$EA72,FALSE))</f>
        <v>0</v>
      </c>
      <c r="BI73" s="42" t="b">
        <f>IF(BI$1&gt;$B73,FALSE,IF(BI$1+$EA72&lt;=ROUNDUP(Textural!$C$14/4,0),BI$1+$EA72,FALSE))</f>
        <v>0</v>
      </c>
      <c r="BJ73" s="42" t="b">
        <f>IF(BJ$1&gt;$B73,FALSE,IF(BJ$1+$EA72&lt;=ROUNDUP(Textural!$C$14/4,0),BJ$1+$EA72,FALSE))</f>
        <v>0</v>
      </c>
      <c r="BK73" s="42" t="b">
        <f>IF(BK$1&gt;$B73,FALSE,IF(BK$1+$EA72&lt;=ROUNDUP(Textural!$C$14/4,0),BK$1+$EA72,FALSE))</f>
        <v>0</v>
      </c>
      <c r="BL73" s="42" t="b">
        <f>IF(BL$1&gt;$B73,FALSE,IF(BL$1+$EA72&lt;=ROUNDUP(Textural!$C$14/4,0),BL$1+$EA72,FALSE))</f>
        <v>0</v>
      </c>
      <c r="BM73" s="42" t="b">
        <f>IF(BM$1&gt;$B73,FALSE,IF(BM$1+$EA72&lt;=ROUNDUP(Textural!$C$14/4,0),BM$1+$EA72,FALSE))</f>
        <v>0</v>
      </c>
      <c r="BN73" s="42" t="b">
        <f>IF(BN$1&gt;$B73,FALSE,IF(BN$1+$EA72&lt;=ROUNDUP(Textural!$C$14/4,0),BN$1+$EA72,FALSE))</f>
        <v>0</v>
      </c>
      <c r="BO73" s="42" t="b">
        <f>IF(BO$1&gt;$B73,FALSE,IF(BO$1+$EA72&lt;=ROUNDUP(Textural!$C$14/4,0),BO$1+$EA72,FALSE))</f>
        <v>0</v>
      </c>
      <c r="BP73" s="42" t="b">
        <f>IF(BP$1&gt;$B73,FALSE,IF(BP$1+$EA72&lt;=ROUNDUP(Textural!$C$14/4,0),BP$1+$EA72,FALSE))</f>
        <v>0</v>
      </c>
      <c r="BQ73" s="42" t="b">
        <f>IF(BQ$1&gt;$B73,FALSE,IF(BQ$1+$EA72&lt;=ROUNDUP(Textural!$C$14/4,0),BQ$1+$EA72,FALSE))</f>
        <v>0</v>
      </c>
      <c r="BR73" s="42" t="b">
        <f>IF(BR$1&gt;$B73,FALSE,IF(BR$1+$EA72&lt;=ROUNDUP(Textural!$C$14/4,0),BR$1+$EA72,FALSE))</f>
        <v>0</v>
      </c>
      <c r="BS73" s="42" t="b">
        <f>IF(BS$1&gt;$B73,FALSE,IF(BS$1+$EA72&lt;=ROUNDUP(Textural!$C$14/4,0),BS$1+$EA72,FALSE))</f>
        <v>0</v>
      </c>
      <c r="BT73" s="42" t="b">
        <f>IF(BT$1&gt;$B73,FALSE,IF(BT$1+$EA72&lt;=ROUNDUP(Textural!$C$14/4,0),BT$1+$EA72,FALSE))</f>
        <v>0</v>
      </c>
      <c r="BU73" s="42" t="b">
        <f>IF(BU$1&gt;$B73,FALSE,IF(BU$1+$EA72&lt;=ROUNDUP(Textural!$C$14/4,0),BU$1+$EA72,FALSE))</f>
        <v>0</v>
      </c>
      <c r="BV73" s="42" t="b">
        <f>IF(BV$1&gt;$B73,FALSE,IF(BV$1+$EA72&lt;=ROUNDUP(Textural!$C$14/4,0),BV$1+$EA72,FALSE))</f>
        <v>0</v>
      </c>
      <c r="BW73" s="42" t="b">
        <f>IF(BW$1&gt;$B73,FALSE,IF(BW$1+$EA72&lt;=ROUNDUP(Textural!$C$14/4,0),BW$1+$EA72,FALSE))</f>
        <v>0</v>
      </c>
      <c r="BX73" s="42" t="b">
        <f>IF(BX$1&gt;$B73,FALSE,IF(BX$1+$EA72&lt;=ROUNDUP(Textural!$C$14/4,0),BX$1+$EA72,FALSE))</f>
        <v>0</v>
      </c>
      <c r="BY73" s="42" t="b">
        <f>IF(BY$1&gt;$B73,FALSE,IF(BY$1+$EA72&lt;=ROUNDUP(Textural!$C$14/4,0),BY$1+$EA72,FALSE))</f>
        <v>0</v>
      </c>
      <c r="BZ73" s="42" t="b">
        <f>IF(BZ$1&gt;$B73,FALSE,IF(BZ$1+$EA72&lt;=ROUNDUP(Textural!$C$14/4,0),BZ$1+$EA72,FALSE))</f>
        <v>0</v>
      </c>
      <c r="CA73" s="42" t="b">
        <f>IF(CA$1&gt;$B73,FALSE,IF(CA$1+$EA72&lt;=ROUNDUP(Textural!$C$14/4,0),CA$1+$EA72,FALSE))</f>
        <v>0</v>
      </c>
      <c r="CB73" s="42" t="b">
        <f>IF(CB$1&gt;$B73,FALSE,IF(CB$1+$EA72&lt;=ROUNDUP(Textural!$C$14/4,0),CB$1+$EA72,FALSE))</f>
        <v>0</v>
      </c>
      <c r="CC73" s="42" t="b">
        <f>IF(CC$1&gt;$B73,FALSE,IF(CC$1+$EA72&lt;=ROUNDUP(Textural!$C$14/4,0),CC$1+$EA72,FALSE))</f>
        <v>0</v>
      </c>
      <c r="CD73" s="42" t="b">
        <f>IF(CD$1&gt;$B73,FALSE,IF(CD$1+$EA72&lt;=ROUNDUP(Textural!$C$14/4,0),CD$1+$EA72,FALSE))</f>
        <v>0</v>
      </c>
      <c r="CE73" s="42" t="b">
        <f>IF(CE$1&gt;$B73,FALSE,IF(CE$1+$EA72&lt;=ROUNDUP(Textural!$C$14/4,0),CE$1+$EA72,FALSE))</f>
        <v>0</v>
      </c>
      <c r="CF73" s="42" t="b">
        <f>IF(CF$1&gt;$B73,FALSE,IF(CF$1+$EA72&lt;=ROUNDUP(Textural!$C$14/4,0),CF$1+$EA72,FALSE))</f>
        <v>0</v>
      </c>
      <c r="CG73" s="42" t="b">
        <f>IF(CG$1&gt;$B73,FALSE,IF(CG$1+$EA72&lt;=ROUNDUP(Textural!$C$14/4,0),CG$1+$EA72,FALSE))</f>
        <v>0</v>
      </c>
      <c r="CH73" s="42" t="b">
        <f>IF(CH$1&gt;$B73,FALSE,IF(CH$1+$EA72&lt;=ROUNDUP(Textural!$C$14/4,0),CH$1+$EA72,FALSE))</f>
        <v>0</v>
      </c>
      <c r="CI73" s="42" t="b">
        <f>IF(CI$1&gt;$B73,FALSE,IF(CI$1+$EA72&lt;=ROUNDUP(Textural!$C$14/4,0),CI$1+$EA72,FALSE))</f>
        <v>0</v>
      </c>
      <c r="CJ73" s="42" t="b">
        <f>IF(CJ$1&gt;$B73,FALSE,IF(CJ$1+$EA72&lt;=ROUNDUP(Textural!$C$14/4,0),CJ$1+$EA72,FALSE))</f>
        <v>0</v>
      </c>
      <c r="CK73" s="42" t="b">
        <f>IF(CK$1&gt;$B73,FALSE,IF(CK$1+$EA72&lt;=ROUNDUP(Textural!$C$14/4,0),CK$1+$EA72,FALSE))</f>
        <v>0</v>
      </c>
      <c r="CL73" s="42" t="b">
        <f>IF(CL$1&gt;$B73,FALSE,IF(CL$1+$EA72&lt;=ROUNDUP(Textural!$C$14/4,0),CL$1+$EA72,FALSE))</f>
        <v>0</v>
      </c>
      <c r="CM73" s="42" t="b">
        <f>IF(CM$1&gt;$B73,FALSE,IF(CM$1+$EA72&lt;=ROUNDUP(Textural!$C$14/4,0),CM$1+$EA72,FALSE))</f>
        <v>0</v>
      </c>
      <c r="CN73" s="42" t="b">
        <f>IF(CN$1&gt;$B73,FALSE,IF(CN$1+$EA72&lt;=ROUNDUP(Textural!$C$14/4,0),CN$1+$EA72,FALSE))</f>
        <v>0</v>
      </c>
      <c r="CO73" s="42" t="b">
        <f>IF(CO$1&gt;$B73,FALSE,IF(CO$1+$EA72&lt;=ROUNDUP(Textural!$C$14/4,0),CO$1+$EA72,FALSE))</f>
        <v>0</v>
      </c>
      <c r="CP73" s="42" t="b">
        <f>IF(CP$1&gt;$B73,FALSE,IF(CP$1+$EA72&lt;=ROUNDUP(Textural!$C$14/4,0),CP$1+$EA72,FALSE))</f>
        <v>0</v>
      </c>
      <c r="CQ73" s="42" t="b">
        <f>IF(CQ$1&gt;$B73,FALSE,IF(CQ$1+$EA72&lt;=ROUNDUP(Textural!$C$14/4,0),CQ$1+$EA72,FALSE))</f>
        <v>0</v>
      </c>
      <c r="CR73" s="42" t="b">
        <f>IF(CR$1&gt;$B73,FALSE,IF(CR$1+$EA72&lt;=ROUNDUP(Textural!$C$14/4,0),CR$1+$EA72,FALSE))</f>
        <v>0</v>
      </c>
      <c r="CS73" s="42" t="b">
        <f>IF(CS$1&gt;$B73,FALSE,IF(CS$1+$EA72&lt;=ROUNDUP(Textural!$C$14/4,0),CS$1+$EA72,FALSE))</f>
        <v>0</v>
      </c>
      <c r="CT73" s="42" t="b">
        <f>IF(CT$1&gt;$B73,FALSE,IF(CT$1+$EA72&lt;=ROUNDUP(Textural!$C$14/4,0),CT$1+$EA72,FALSE))</f>
        <v>0</v>
      </c>
      <c r="CU73" s="42" t="b">
        <f>IF(CU$1&gt;$B73,FALSE,IF(CU$1+$EA72&lt;=ROUNDUP(Textural!$C$14/4,0),CU$1+$EA72,FALSE))</f>
        <v>0</v>
      </c>
      <c r="CV73" s="42" t="b">
        <f>IF(CV$1&gt;$B73,FALSE,IF(CV$1+$EA72&lt;=ROUNDUP(Textural!$C$14/4,0),CV$1+$EA72,FALSE))</f>
        <v>0</v>
      </c>
      <c r="CW73" s="42" t="b">
        <f>IF(CW$1&gt;$B73,FALSE,IF(CW$1+$EA72&lt;=ROUNDUP(Textural!$C$14/4,0),CW$1+$EA72,FALSE))</f>
        <v>0</v>
      </c>
      <c r="CX73" s="42" t="b">
        <f>IF(CX$1&gt;$B73,FALSE,IF(CX$1+$EA72&lt;=ROUNDUP(Textural!$C$14/4,0),CX$1+$EA72,FALSE))</f>
        <v>0</v>
      </c>
      <c r="CY73" s="42" t="b">
        <f>IF(CY$1&gt;$B73,FALSE,IF(CY$1+$EA72&lt;=ROUNDUP(Textural!$C$14/4,0),CY$1+$EA72,FALSE))</f>
        <v>0</v>
      </c>
      <c r="CZ73" s="42" t="b">
        <f>IF(CZ$1&gt;$B73,FALSE,IF(CZ$1+$EA72&lt;=ROUNDUP(Textural!$C$14/4,0),CZ$1+$EA72,FALSE))</f>
        <v>0</v>
      </c>
      <c r="DA73" s="42" t="b">
        <f>IF(DA$1&gt;$B73,FALSE,IF(DA$1+$EA72&lt;=ROUNDUP(Textural!$C$14/4,0),DA$1+$EA72,FALSE))</f>
        <v>0</v>
      </c>
      <c r="DB73" s="42" t="b">
        <f>IF(DB$1&gt;$B73,FALSE,IF(DB$1+$EA72&lt;=ROUNDUP(Textural!$C$14/4,0),DB$1+$EA72,FALSE))</f>
        <v>0</v>
      </c>
      <c r="DC73" s="42" t="b">
        <f>IF(DC$1&gt;$B73,FALSE,IF(DC$1+$EA72&lt;=ROUNDUP(Textural!$C$14/4,0),DC$1+$EA72,FALSE))</f>
        <v>0</v>
      </c>
      <c r="DD73" s="42" t="b">
        <f>IF(DD$1&gt;$B73,FALSE,IF(DD$1+$EA72&lt;=ROUNDUP(Textural!$C$14/4,0),DD$1+$EA72,FALSE))</f>
        <v>0</v>
      </c>
      <c r="DE73" s="42" t="b">
        <f>IF(DE$1&gt;$B73,FALSE,IF(DE$1+$EA72&lt;=ROUNDUP(Textural!$C$14/4,0),DE$1+$EA72,FALSE))</f>
        <v>0</v>
      </c>
      <c r="DF73" s="42" t="b">
        <f>IF(DF$1&gt;$B73,FALSE,IF(DF$1+$EA72&lt;=ROUNDUP(Textural!$C$14/4,0),DF$1+$EA72,FALSE))</f>
        <v>0</v>
      </c>
      <c r="DG73" s="42" t="b">
        <f>IF(DG$1&gt;$B73,FALSE,IF(DG$1+$EA72&lt;=ROUNDUP(Textural!$C$14/4,0),DG$1+$EA72,FALSE))</f>
        <v>0</v>
      </c>
      <c r="DH73" s="42" t="b">
        <f>IF(DH$1&gt;$B73,FALSE,IF(DH$1+$EA72&lt;=ROUNDUP(Textural!$C$14/4,0),DH$1+$EA72,FALSE))</f>
        <v>0</v>
      </c>
      <c r="DI73" s="42" t="b">
        <f>IF(DI$1&gt;$B73,FALSE,IF(DI$1+$EA72&lt;=ROUNDUP(Textural!$C$14/4,0),DI$1+$EA72,FALSE))</f>
        <v>0</v>
      </c>
      <c r="DJ73" s="42" t="b">
        <f>IF(DJ$1&gt;$B73,FALSE,IF(DJ$1+$EA72&lt;=ROUNDUP(Textural!$C$14/4,0),DJ$1+$EA72,FALSE))</f>
        <v>0</v>
      </c>
      <c r="DK73" s="42" t="b">
        <f>IF(DK$1&gt;$B73,FALSE,IF(DK$1+$EA72&lt;=ROUNDUP(Textural!$C$14/4,0),DK$1+$EA72,FALSE))</f>
        <v>0</v>
      </c>
      <c r="DL73" s="42" t="b">
        <f>IF(DL$1&gt;$B73,FALSE,IF(DL$1+$EA72&lt;=ROUNDUP(Textural!$C$14/4,0),DL$1+$EA72,FALSE))</f>
        <v>0</v>
      </c>
      <c r="DM73" s="42" t="b">
        <f>IF(DM$1&gt;$B73,FALSE,IF(DM$1+$EA72&lt;=ROUNDUP(Textural!$C$14/4,0),DM$1+$EA72,FALSE))</f>
        <v>0</v>
      </c>
      <c r="DN73" s="42" t="b">
        <f>IF(DN$1&gt;$B73,FALSE,IF(DN$1+$EA72&lt;=ROUNDUP(Textural!$C$14/4,0),DN$1+$EA72,FALSE))</f>
        <v>0</v>
      </c>
      <c r="DO73" s="42" t="b">
        <f>IF(DO$1&gt;$B73,FALSE,IF(DO$1+$EA72&lt;=ROUNDUP(Textural!$C$14/4,0),DO$1+$EA72,FALSE))</f>
        <v>0</v>
      </c>
      <c r="DP73" s="42" t="b">
        <f>IF(DP$1&gt;$B73,FALSE,IF(DP$1+$EA72&lt;=ROUNDUP(Textural!$C$14/4,0),DP$1+$EA72,FALSE))</f>
        <v>0</v>
      </c>
      <c r="DQ73" s="42" t="b">
        <f>IF(DQ$1&gt;$B73,FALSE,IF(DQ$1+$EA72&lt;=ROUNDUP(Textural!$C$14/4,0),DQ$1+$EA72,FALSE))</f>
        <v>0</v>
      </c>
      <c r="DR73" s="42" t="b">
        <f>IF(DR$1&gt;$B73,FALSE,IF(DR$1+$EA72&lt;=ROUNDUP(Textural!$C$14/4,0),DR$1+$EA72,FALSE))</f>
        <v>0</v>
      </c>
      <c r="DS73" s="42" t="b">
        <f>IF(DS$1&gt;$B73,FALSE,IF(DS$1+$EA72&lt;=ROUNDUP(Textural!$C$14/4,0),DS$1+$EA72,FALSE))</f>
        <v>0</v>
      </c>
      <c r="DT73" s="42" t="b">
        <f>IF(DT$1&gt;$B73,FALSE,IF(DT$1+$EA72&lt;=ROUNDUP(Textural!$C$14/4,0),DT$1+$EA72,FALSE))</f>
        <v>0</v>
      </c>
      <c r="DU73" s="42" t="b">
        <f>IF(DU$1&gt;$B73,FALSE,IF(DU$1+$EA72&lt;=ROUNDUP(Textural!$C$14/4,0),DU$1+$EA72,FALSE))</f>
        <v>0</v>
      </c>
      <c r="DV73" s="42" t="b">
        <f>IF(DV$1&gt;$B73,FALSE,IF(DV$1+$EA72&lt;=ROUNDUP(Textural!$C$14/4,0),DV$1+$EA72,FALSE))</f>
        <v>0</v>
      </c>
      <c r="DW73" s="42" t="b">
        <f>IF(DW$1&gt;$B73,FALSE,IF(DW$1+$EA72&lt;=ROUNDUP(Textural!$C$14/4,0),DW$1+$EA72,FALSE))</f>
        <v>0</v>
      </c>
      <c r="DX73" s="42" t="b">
        <f>IF(DX$1&gt;$B73,FALSE,IF(DX$1+$EA72&lt;=ROUNDUP(Textural!$C$14/4,0),DX$1+$EA72,FALSE))</f>
        <v>0</v>
      </c>
      <c r="DY73" s="42" t="b">
        <f>IF(DY$1&gt;$B73,FALSE,IF(DY$1+$EA72&lt;=ROUNDUP(Textural!$C$14/4,0),DY$1+$EA72,FALSE))</f>
        <v>0</v>
      </c>
      <c r="DZ73" s="42" t="b">
        <f>IF(DZ$1&gt;$B73,FALSE,IF(DZ$1+$EA72&lt;=ROUNDUP(Textural!$C$14/4,0),DZ$1+$EA72,FALSE))</f>
        <v>0</v>
      </c>
      <c r="EA73" s="34">
        <f t="shared" si="35"/>
        <v>10</v>
      </c>
    </row>
    <row r="74" spans="1:131" x14ac:dyDescent="0.25">
      <c r="A74" s="34">
        <f t="shared" si="34"/>
        <v>0</v>
      </c>
      <c r="B74" s="34">
        <f>Textural!$J$17</f>
        <v>1</v>
      </c>
      <c r="D74" s="42" t="b">
        <f>IF(D$1&gt;$B74,FALSE,IF(D$1+$EA73&lt;=ROUNDUP(Textural!$C$14/4,0),D$1+$EA73,FALSE))</f>
        <v>0</v>
      </c>
      <c r="E74" s="42" t="b">
        <f>IF(E$1&gt;$B74,FALSE,IF(E$1+$EA73&lt;=ROUNDUP(Textural!$C$14/4,0),E$1+$EA73,FALSE))</f>
        <v>0</v>
      </c>
      <c r="F74" s="42" t="b">
        <f>IF(F$1&gt;$B74,FALSE,IF(F$1+$EA73&lt;=ROUNDUP(Textural!$C$14/4,0),F$1+$EA73,FALSE))</f>
        <v>0</v>
      </c>
      <c r="G74" s="42" t="b">
        <f>IF(G$1&gt;$B74,FALSE,IF(G$1+$EA73&lt;=ROUNDUP(Textural!$C$14/4,0),G$1+$EA73,FALSE))</f>
        <v>0</v>
      </c>
      <c r="H74" s="42" t="b">
        <f>IF(H$1&gt;$B74,FALSE,IF(H$1+$EA73&lt;=ROUNDUP(Textural!$C$14/4,0),H$1+$EA73,FALSE))</f>
        <v>0</v>
      </c>
      <c r="I74" s="42" t="b">
        <f>IF(I$1&gt;$B74,FALSE,IF(I$1+$EA73&lt;=ROUNDUP(Textural!$C$14/4,0),I$1+$EA73,FALSE))</f>
        <v>0</v>
      </c>
      <c r="J74" s="42" t="b">
        <f>IF(J$1&gt;$B74,FALSE,IF(J$1+$EA73&lt;=ROUNDUP(Textural!$C$14/4,0),J$1+$EA73,FALSE))</f>
        <v>0</v>
      </c>
      <c r="K74" s="42" t="b">
        <f>IF(K$1&gt;$B74,FALSE,IF(K$1+$EA73&lt;=ROUNDUP(Textural!$C$14/4,0),K$1+$EA73,FALSE))</f>
        <v>0</v>
      </c>
      <c r="L74" s="42" t="b">
        <f>IF(L$1&gt;$B74,FALSE,IF(L$1+$EA73&lt;=ROUNDUP(Textural!$C$14/4,0),L$1+$EA73,FALSE))</f>
        <v>0</v>
      </c>
      <c r="M74" s="42" t="b">
        <f>IF(M$1&gt;$B74,FALSE,IF(M$1+$EA73&lt;=ROUNDUP(Textural!$C$14/4,0),M$1+$EA73,FALSE))</f>
        <v>0</v>
      </c>
      <c r="N74" s="42" t="b">
        <f>IF(N$1&gt;$B74,FALSE,IF(N$1+$EA73&lt;=ROUNDUP(Textural!$C$14/4,0),N$1+$EA73,FALSE))</f>
        <v>0</v>
      </c>
      <c r="O74" s="42" t="b">
        <f>IF(O$1&gt;$B74,FALSE,IF(O$1+$EA73&lt;=ROUNDUP(Textural!$C$14/4,0),O$1+$EA73,FALSE))</f>
        <v>0</v>
      </c>
      <c r="P74" s="42" t="b">
        <f>IF(P$1&gt;$B74,FALSE,IF(P$1+$EA73&lt;=ROUNDUP(Textural!$C$14/4,0),P$1+$EA73,FALSE))</f>
        <v>0</v>
      </c>
      <c r="Q74" s="42" t="b">
        <f>IF(Q$1&gt;$B74,FALSE,IF(Q$1+$EA73&lt;=ROUNDUP(Textural!$C$14/4,0),Q$1+$EA73,FALSE))</f>
        <v>0</v>
      </c>
      <c r="R74" s="42" t="b">
        <f>IF(R$1&gt;$B74,FALSE,IF(R$1+$EA73&lt;=ROUNDUP(Textural!$C$14/4,0),R$1+$EA73,FALSE))</f>
        <v>0</v>
      </c>
      <c r="S74" s="42" t="b">
        <f>IF(S$1&gt;$B74,FALSE,IF(S$1+$EA73&lt;=ROUNDUP(Textural!$C$14/4,0),S$1+$EA73,FALSE))</f>
        <v>0</v>
      </c>
      <c r="T74" s="42" t="b">
        <f>IF(T$1&gt;$B74,FALSE,IF(T$1+$EA73&lt;=ROUNDUP(Textural!$C$14/4,0),T$1+$EA73,FALSE))</f>
        <v>0</v>
      </c>
      <c r="U74" s="42" t="b">
        <f>IF(U$1&gt;$B74,FALSE,IF(U$1+$EA73&lt;=ROUNDUP(Textural!$C$14/4,0),U$1+$EA73,FALSE))</f>
        <v>0</v>
      </c>
      <c r="V74" s="42" t="b">
        <f>IF(V$1&gt;$B74,FALSE,IF(V$1+$EA73&lt;=ROUNDUP(Textural!$C$14/4,0),V$1+$EA73,FALSE))</f>
        <v>0</v>
      </c>
      <c r="W74" s="42" t="b">
        <f>IF(W$1&gt;$B74,FALSE,IF(W$1+$EA73&lt;=ROUNDUP(Textural!$C$14/4,0),W$1+$EA73,FALSE))</f>
        <v>0</v>
      </c>
      <c r="X74" s="42" t="b">
        <f>IF(X$1&gt;$B74,FALSE,IF(X$1+$EA73&lt;=ROUNDUP(Textural!$C$14/4,0),X$1+$EA73,FALSE))</f>
        <v>0</v>
      </c>
      <c r="Y74" s="42" t="b">
        <f>IF(Y$1&gt;$B74,FALSE,IF(Y$1+$EA73&lt;=ROUNDUP(Textural!$C$14/4,0),Y$1+$EA73,FALSE))</f>
        <v>0</v>
      </c>
      <c r="Z74" s="42" t="b">
        <f>IF(Z$1&gt;$B74,FALSE,IF(Z$1+$EA73&lt;=ROUNDUP(Textural!$C$14/4,0),Z$1+$EA73,FALSE))</f>
        <v>0</v>
      </c>
      <c r="AA74" s="42" t="b">
        <f>IF(AA$1&gt;$B74,FALSE,IF(AA$1+$EA73&lt;=ROUNDUP(Textural!$C$14/4,0),AA$1+$EA73,FALSE))</f>
        <v>0</v>
      </c>
      <c r="AB74" s="42" t="b">
        <f>IF(AB$1&gt;$B74,FALSE,IF(AB$1+$EA73&lt;=ROUNDUP(Textural!$C$14/4,0),AB$1+$EA73,FALSE))</f>
        <v>0</v>
      </c>
      <c r="AC74" s="42" t="b">
        <f>IF(AC$1&gt;$B74,FALSE,IF(AC$1+$EA73&lt;=ROUNDUP(Textural!$C$14/4,0),AC$1+$EA73,FALSE))</f>
        <v>0</v>
      </c>
      <c r="AD74" s="42" t="b">
        <f>IF(AD$1&gt;$B74,FALSE,IF(AD$1+$EA73&lt;=ROUNDUP(Textural!$C$14/4,0),AD$1+$EA73,FALSE))</f>
        <v>0</v>
      </c>
      <c r="AE74" s="42" t="b">
        <f>IF(AE$1&gt;$B74,FALSE,IF(AE$1+$EA73&lt;=ROUNDUP(Textural!$C$14/4,0),AE$1+$EA73,FALSE))</f>
        <v>0</v>
      </c>
      <c r="AF74" s="42" t="b">
        <f>IF(AF$1&gt;$B74,FALSE,IF(AF$1+$EA73&lt;=ROUNDUP(Textural!$C$14/4,0),AF$1+$EA73,FALSE))</f>
        <v>0</v>
      </c>
      <c r="AG74" s="42" t="b">
        <f>IF(AG$1&gt;$B74,FALSE,IF(AG$1+$EA73&lt;=ROUNDUP(Textural!$C$14/4,0),AG$1+$EA73,FALSE))</f>
        <v>0</v>
      </c>
      <c r="AH74" s="42" t="b">
        <f>IF(AH$1&gt;$B74,FALSE,IF(AH$1+$EA73&lt;=ROUNDUP(Textural!$C$14/4,0),AH$1+$EA73,FALSE))</f>
        <v>0</v>
      </c>
      <c r="AI74" s="42" t="b">
        <f>IF(AI$1&gt;$B74,FALSE,IF(AI$1+$EA73&lt;=ROUNDUP(Textural!$C$14/4,0),AI$1+$EA73,FALSE))</f>
        <v>0</v>
      </c>
      <c r="AJ74" s="42" t="b">
        <f>IF(AJ$1&gt;$B74,FALSE,IF(AJ$1+$EA73&lt;=ROUNDUP(Textural!$C$14/4,0),AJ$1+$EA73,FALSE))</f>
        <v>0</v>
      </c>
      <c r="AK74" s="42" t="b">
        <f>IF(AK$1&gt;$B74,FALSE,IF(AK$1+$EA73&lt;=ROUNDUP(Textural!$C$14/4,0),AK$1+$EA73,FALSE))</f>
        <v>0</v>
      </c>
      <c r="AL74" s="42" t="b">
        <f>IF(AL$1&gt;$B74,FALSE,IF(AL$1+$EA73&lt;=ROUNDUP(Textural!$C$14/4,0),AL$1+$EA73,FALSE))</f>
        <v>0</v>
      </c>
      <c r="AM74" s="42" t="b">
        <f>IF(AM$1&gt;$B74,FALSE,IF(AM$1+$EA73&lt;=ROUNDUP(Textural!$C$14/4,0),AM$1+$EA73,FALSE))</f>
        <v>0</v>
      </c>
      <c r="AN74" s="42" t="b">
        <f>IF(AN$1&gt;$B74,FALSE,IF(AN$1+$EA73&lt;=ROUNDUP(Textural!$C$14/4,0),AN$1+$EA73,FALSE))</f>
        <v>0</v>
      </c>
      <c r="AO74" s="42" t="b">
        <f>IF(AO$1&gt;$B74,FALSE,IF(AO$1+$EA73&lt;=ROUNDUP(Textural!$C$14/4,0),AO$1+$EA73,FALSE))</f>
        <v>0</v>
      </c>
      <c r="AP74" s="42" t="b">
        <f>IF(AP$1&gt;$B74,FALSE,IF(AP$1+$EA73&lt;=ROUNDUP(Textural!$C$14/4,0),AP$1+$EA73,FALSE))</f>
        <v>0</v>
      </c>
      <c r="AQ74" s="42" t="b">
        <f>IF(AQ$1&gt;$B74,FALSE,IF(AQ$1+$EA73&lt;=ROUNDUP(Textural!$C$14/4,0),AQ$1+$EA73,FALSE))</f>
        <v>0</v>
      </c>
      <c r="AR74" s="42" t="b">
        <f>IF(AR$1&gt;$B74,FALSE,IF(AR$1+$EA73&lt;=ROUNDUP(Textural!$C$14/4,0),AR$1+$EA73,FALSE))</f>
        <v>0</v>
      </c>
      <c r="AS74" s="42" t="b">
        <f>IF(AS$1&gt;$B74,FALSE,IF(AS$1+$EA73&lt;=ROUNDUP(Textural!$C$14/4,0),AS$1+$EA73,FALSE))</f>
        <v>0</v>
      </c>
      <c r="AT74" s="42" t="b">
        <f>IF(AT$1&gt;$B74,FALSE,IF(AT$1+$EA73&lt;=ROUNDUP(Textural!$C$14/4,0),AT$1+$EA73,FALSE))</f>
        <v>0</v>
      </c>
      <c r="AU74" s="42" t="b">
        <f>IF(AU$1&gt;$B74,FALSE,IF(AU$1+$EA73&lt;=ROUNDUP(Textural!$C$14/4,0),AU$1+$EA73,FALSE))</f>
        <v>0</v>
      </c>
      <c r="AV74" s="42" t="b">
        <f>IF(AV$1&gt;$B74,FALSE,IF(AV$1+$EA73&lt;=ROUNDUP(Textural!$C$14/4,0),AV$1+$EA73,FALSE))</f>
        <v>0</v>
      </c>
      <c r="AW74" s="42" t="b">
        <f>IF(AW$1&gt;$B74,FALSE,IF(AW$1+$EA73&lt;=ROUNDUP(Textural!$C$14/4,0),AW$1+$EA73,FALSE))</f>
        <v>0</v>
      </c>
      <c r="AX74" s="42" t="b">
        <f>IF(AX$1&gt;$B74,FALSE,IF(AX$1+$EA73&lt;=ROUNDUP(Textural!$C$14/4,0),AX$1+$EA73,FALSE))</f>
        <v>0</v>
      </c>
      <c r="AY74" s="42" t="b">
        <f>IF(AY$1&gt;$B74,FALSE,IF(AY$1+$EA73&lt;=ROUNDUP(Textural!$C$14/4,0),AY$1+$EA73,FALSE))</f>
        <v>0</v>
      </c>
      <c r="AZ74" s="42" t="b">
        <f>IF(AZ$1&gt;$B74,FALSE,IF(AZ$1+$EA73&lt;=ROUNDUP(Textural!$C$14/4,0),AZ$1+$EA73,FALSE))</f>
        <v>0</v>
      </c>
      <c r="BA74" s="42" t="b">
        <f>IF(BA$1&gt;$B74,FALSE,IF(BA$1+$EA73&lt;=ROUNDUP(Textural!$C$14/4,0),BA$1+$EA73,FALSE))</f>
        <v>0</v>
      </c>
      <c r="BB74" s="42" t="b">
        <f>IF(BB$1&gt;$B74,FALSE,IF(BB$1+$EA73&lt;=ROUNDUP(Textural!$C$14/4,0),BB$1+$EA73,FALSE))</f>
        <v>0</v>
      </c>
      <c r="BC74" s="42" t="b">
        <f>IF(BC$1&gt;$B74,FALSE,IF(BC$1+$EA73&lt;=ROUNDUP(Textural!$C$14/4,0),BC$1+$EA73,FALSE))</f>
        <v>0</v>
      </c>
      <c r="BD74" s="42" t="b">
        <f>IF(BD$1&gt;$B74,FALSE,IF(BD$1+$EA73&lt;=ROUNDUP(Textural!$C$14/4,0),BD$1+$EA73,FALSE))</f>
        <v>0</v>
      </c>
      <c r="BE74" s="42" t="b">
        <f>IF(BE$1&gt;$B74,FALSE,IF(BE$1+$EA73&lt;=ROUNDUP(Textural!$C$14/4,0),BE$1+$EA73,FALSE))</f>
        <v>0</v>
      </c>
      <c r="BF74" s="42" t="b">
        <f>IF(BF$1&gt;$B74,FALSE,IF(BF$1+$EA73&lt;=ROUNDUP(Textural!$C$14/4,0),BF$1+$EA73,FALSE))</f>
        <v>0</v>
      </c>
      <c r="BG74" s="42" t="b">
        <f>IF(BG$1&gt;$B74,FALSE,IF(BG$1+$EA73&lt;=ROUNDUP(Textural!$C$14/4,0),BG$1+$EA73,FALSE))</f>
        <v>0</v>
      </c>
      <c r="BH74" s="42" t="b">
        <f>IF(BH$1&gt;$B74,FALSE,IF(BH$1+$EA73&lt;=ROUNDUP(Textural!$C$14/4,0),BH$1+$EA73,FALSE))</f>
        <v>0</v>
      </c>
      <c r="BI74" s="42" t="b">
        <f>IF(BI$1&gt;$B74,FALSE,IF(BI$1+$EA73&lt;=ROUNDUP(Textural!$C$14/4,0),BI$1+$EA73,FALSE))</f>
        <v>0</v>
      </c>
      <c r="BJ74" s="42" t="b">
        <f>IF(BJ$1&gt;$B74,FALSE,IF(BJ$1+$EA73&lt;=ROUNDUP(Textural!$C$14/4,0),BJ$1+$EA73,FALSE))</f>
        <v>0</v>
      </c>
      <c r="BK74" s="42" t="b">
        <f>IF(BK$1&gt;$B74,FALSE,IF(BK$1+$EA73&lt;=ROUNDUP(Textural!$C$14/4,0),BK$1+$EA73,FALSE))</f>
        <v>0</v>
      </c>
      <c r="BL74" s="42" t="b">
        <f>IF(BL$1&gt;$B74,FALSE,IF(BL$1+$EA73&lt;=ROUNDUP(Textural!$C$14/4,0),BL$1+$EA73,FALSE))</f>
        <v>0</v>
      </c>
      <c r="BM74" s="42" t="b">
        <f>IF(BM$1&gt;$B74,FALSE,IF(BM$1+$EA73&lt;=ROUNDUP(Textural!$C$14/4,0),BM$1+$EA73,FALSE))</f>
        <v>0</v>
      </c>
      <c r="BN74" s="42" t="b">
        <f>IF(BN$1&gt;$B74,FALSE,IF(BN$1+$EA73&lt;=ROUNDUP(Textural!$C$14/4,0),BN$1+$EA73,FALSE))</f>
        <v>0</v>
      </c>
      <c r="BO74" s="42" t="b">
        <f>IF(BO$1&gt;$B74,FALSE,IF(BO$1+$EA73&lt;=ROUNDUP(Textural!$C$14/4,0),BO$1+$EA73,FALSE))</f>
        <v>0</v>
      </c>
      <c r="BP74" s="42" t="b">
        <f>IF(BP$1&gt;$B74,FALSE,IF(BP$1+$EA73&lt;=ROUNDUP(Textural!$C$14/4,0),BP$1+$EA73,FALSE))</f>
        <v>0</v>
      </c>
      <c r="BQ74" s="42" t="b">
        <f>IF(BQ$1&gt;$B74,FALSE,IF(BQ$1+$EA73&lt;=ROUNDUP(Textural!$C$14/4,0),BQ$1+$EA73,FALSE))</f>
        <v>0</v>
      </c>
      <c r="BR74" s="42" t="b">
        <f>IF(BR$1&gt;$B74,FALSE,IF(BR$1+$EA73&lt;=ROUNDUP(Textural!$C$14/4,0),BR$1+$EA73,FALSE))</f>
        <v>0</v>
      </c>
      <c r="BS74" s="42" t="b">
        <f>IF(BS$1&gt;$B74,FALSE,IF(BS$1+$EA73&lt;=ROUNDUP(Textural!$C$14/4,0),BS$1+$EA73,FALSE))</f>
        <v>0</v>
      </c>
      <c r="BT74" s="42" t="b">
        <f>IF(BT$1&gt;$B74,FALSE,IF(BT$1+$EA73&lt;=ROUNDUP(Textural!$C$14/4,0),BT$1+$EA73,FALSE))</f>
        <v>0</v>
      </c>
      <c r="BU74" s="42" t="b">
        <f>IF(BU$1&gt;$B74,FALSE,IF(BU$1+$EA73&lt;=ROUNDUP(Textural!$C$14/4,0),BU$1+$EA73,FALSE))</f>
        <v>0</v>
      </c>
      <c r="BV74" s="42" t="b">
        <f>IF(BV$1&gt;$B74,FALSE,IF(BV$1+$EA73&lt;=ROUNDUP(Textural!$C$14/4,0),BV$1+$EA73,FALSE))</f>
        <v>0</v>
      </c>
      <c r="BW74" s="42" t="b">
        <f>IF(BW$1&gt;$B74,FALSE,IF(BW$1+$EA73&lt;=ROUNDUP(Textural!$C$14/4,0),BW$1+$EA73,FALSE))</f>
        <v>0</v>
      </c>
      <c r="BX74" s="42" t="b">
        <f>IF(BX$1&gt;$B74,FALSE,IF(BX$1+$EA73&lt;=ROUNDUP(Textural!$C$14/4,0),BX$1+$EA73,FALSE))</f>
        <v>0</v>
      </c>
      <c r="BY74" s="42" t="b">
        <f>IF(BY$1&gt;$B74,FALSE,IF(BY$1+$EA73&lt;=ROUNDUP(Textural!$C$14/4,0),BY$1+$EA73,FALSE))</f>
        <v>0</v>
      </c>
      <c r="BZ74" s="42" t="b">
        <f>IF(BZ$1&gt;$B74,FALSE,IF(BZ$1+$EA73&lt;=ROUNDUP(Textural!$C$14/4,0),BZ$1+$EA73,FALSE))</f>
        <v>0</v>
      </c>
      <c r="CA74" s="42" t="b">
        <f>IF(CA$1&gt;$B74,FALSE,IF(CA$1+$EA73&lt;=ROUNDUP(Textural!$C$14/4,0),CA$1+$EA73,FALSE))</f>
        <v>0</v>
      </c>
      <c r="CB74" s="42" t="b">
        <f>IF(CB$1&gt;$B74,FALSE,IF(CB$1+$EA73&lt;=ROUNDUP(Textural!$C$14/4,0),CB$1+$EA73,FALSE))</f>
        <v>0</v>
      </c>
      <c r="CC74" s="42" t="b">
        <f>IF(CC$1&gt;$B74,FALSE,IF(CC$1+$EA73&lt;=ROUNDUP(Textural!$C$14/4,0),CC$1+$EA73,FALSE))</f>
        <v>0</v>
      </c>
      <c r="CD74" s="42" t="b">
        <f>IF(CD$1&gt;$B74,FALSE,IF(CD$1+$EA73&lt;=ROUNDUP(Textural!$C$14/4,0),CD$1+$EA73,FALSE))</f>
        <v>0</v>
      </c>
      <c r="CE74" s="42" t="b">
        <f>IF(CE$1&gt;$B74,FALSE,IF(CE$1+$EA73&lt;=ROUNDUP(Textural!$C$14/4,0),CE$1+$EA73,FALSE))</f>
        <v>0</v>
      </c>
      <c r="CF74" s="42" t="b">
        <f>IF(CF$1&gt;$B74,FALSE,IF(CF$1+$EA73&lt;=ROUNDUP(Textural!$C$14/4,0),CF$1+$EA73,FALSE))</f>
        <v>0</v>
      </c>
      <c r="CG74" s="42" t="b">
        <f>IF(CG$1&gt;$B74,FALSE,IF(CG$1+$EA73&lt;=ROUNDUP(Textural!$C$14/4,0),CG$1+$EA73,FALSE))</f>
        <v>0</v>
      </c>
      <c r="CH74" s="42" t="b">
        <f>IF(CH$1&gt;$B74,FALSE,IF(CH$1+$EA73&lt;=ROUNDUP(Textural!$C$14/4,0),CH$1+$EA73,FALSE))</f>
        <v>0</v>
      </c>
      <c r="CI74" s="42" t="b">
        <f>IF(CI$1&gt;$B74,FALSE,IF(CI$1+$EA73&lt;=ROUNDUP(Textural!$C$14/4,0),CI$1+$EA73,FALSE))</f>
        <v>0</v>
      </c>
      <c r="CJ74" s="42" t="b">
        <f>IF(CJ$1&gt;$B74,FALSE,IF(CJ$1+$EA73&lt;=ROUNDUP(Textural!$C$14/4,0),CJ$1+$EA73,FALSE))</f>
        <v>0</v>
      </c>
      <c r="CK74" s="42" t="b">
        <f>IF(CK$1&gt;$B74,FALSE,IF(CK$1+$EA73&lt;=ROUNDUP(Textural!$C$14/4,0),CK$1+$EA73,FALSE))</f>
        <v>0</v>
      </c>
      <c r="CL74" s="42" t="b">
        <f>IF(CL$1&gt;$B74,FALSE,IF(CL$1+$EA73&lt;=ROUNDUP(Textural!$C$14/4,0),CL$1+$EA73,FALSE))</f>
        <v>0</v>
      </c>
      <c r="CM74" s="42" t="b">
        <f>IF(CM$1&gt;$B74,FALSE,IF(CM$1+$EA73&lt;=ROUNDUP(Textural!$C$14/4,0),CM$1+$EA73,FALSE))</f>
        <v>0</v>
      </c>
      <c r="CN74" s="42" t="b">
        <f>IF(CN$1&gt;$B74,FALSE,IF(CN$1+$EA73&lt;=ROUNDUP(Textural!$C$14/4,0),CN$1+$EA73,FALSE))</f>
        <v>0</v>
      </c>
      <c r="CO74" s="42" t="b">
        <f>IF(CO$1&gt;$B74,FALSE,IF(CO$1+$EA73&lt;=ROUNDUP(Textural!$C$14/4,0),CO$1+$EA73,FALSE))</f>
        <v>0</v>
      </c>
      <c r="CP74" s="42" t="b">
        <f>IF(CP$1&gt;$B74,FALSE,IF(CP$1+$EA73&lt;=ROUNDUP(Textural!$C$14/4,0),CP$1+$EA73,FALSE))</f>
        <v>0</v>
      </c>
      <c r="CQ74" s="42" t="b">
        <f>IF(CQ$1&gt;$B74,FALSE,IF(CQ$1+$EA73&lt;=ROUNDUP(Textural!$C$14/4,0),CQ$1+$EA73,FALSE))</f>
        <v>0</v>
      </c>
      <c r="CR74" s="42" t="b">
        <f>IF(CR$1&gt;$B74,FALSE,IF(CR$1+$EA73&lt;=ROUNDUP(Textural!$C$14/4,0),CR$1+$EA73,FALSE))</f>
        <v>0</v>
      </c>
      <c r="CS74" s="42" t="b">
        <f>IF(CS$1&gt;$B74,FALSE,IF(CS$1+$EA73&lt;=ROUNDUP(Textural!$C$14/4,0),CS$1+$EA73,FALSE))</f>
        <v>0</v>
      </c>
      <c r="CT74" s="42" t="b">
        <f>IF(CT$1&gt;$B74,FALSE,IF(CT$1+$EA73&lt;=ROUNDUP(Textural!$C$14/4,0),CT$1+$EA73,FALSE))</f>
        <v>0</v>
      </c>
      <c r="CU74" s="42" t="b">
        <f>IF(CU$1&gt;$B74,FALSE,IF(CU$1+$EA73&lt;=ROUNDUP(Textural!$C$14/4,0),CU$1+$EA73,FALSE))</f>
        <v>0</v>
      </c>
      <c r="CV74" s="42" t="b">
        <f>IF(CV$1&gt;$B74,FALSE,IF(CV$1+$EA73&lt;=ROUNDUP(Textural!$C$14/4,0),CV$1+$EA73,FALSE))</f>
        <v>0</v>
      </c>
      <c r="CW74" s="42" t="b">
        <f>IF(CW$1&gt;$B74,FALSE,IF(CW$1+$EA73&lt;=ROUNDUP(Textural!$C$14/4,0),CW$1+$EA73,FALSE))</f>
        <v>0</v>
      </c>
      <c r="CX74" s="42" t="b">
        <f>IF(CX$1&gt;$B74,FALSE,IF(CX$1+$EA73&lt;=ROUNDUP(Textural!$C$14/4,0),CX$1+$EA73,FALSE))</f>
        <v>0</v>
      </c>
      <c r="CY74" s="42" t="b">
        <f>IF(CY$1&gt;$B74,FALSE,IF(CY$1+$EA73&lt;=ROUNDUP(Textural!$C$14/4,0),CY$1+$EA73,FALSE))</f>
        <v>0</v>
      </c>
      <c r="CZ74" s="42" t="b">
        <f>IF(CZ$1&gt;$B74,FALSE,IF(CZ$1+$EA73&lt;=ROUNDUP(Textural!$C$14/4,0),CZ$1+$EA73,FALSE))</f>
        <v>0</v>
      </c>
      <c r="DA74" s="42" t="b">
        <f>IF(DA$1&gt;$B74,FALSE,IF(DA$1+$EA73&lt;=ROUNDUP(Textural!$C$14/4,0),DA$1+$EA73,FALSE))</f>
        <v>0</v>
      </c>
      <c r="DB74" s="42" t="b">
        <f>IF(DB$1&gt;$B74,FALSE,IF(DB$1+$EA73&lt;=ROUNDUP(Textural!$C$14/4,0),DB$1+$EA73,FALSE))</f>
        <v>0</v>
      </c>
      <c r="DC74" s="42" t="b">
        <f>IF(DC$1&gt;$B74,FALSE,IF(DC$1+$EA73&lt;=ROUNDUP(Textural!$C$14/4,0),DC$1+$EA73,FALSE))</f>
        <v>0</v>
      </c>
      <c r="DD74" s="42" t="b">
        <f>IF(DD$1&gt;$B74,FALSE,IF(DD$1+$EA73&lt;=ROUNDUP(Textural!$C$14/4,0),DD$1+$EA73,FALSE))</f>
        <v>0</v>
      </c>
      <c r="DE74" s="42" t="b">
        <f>IF(DE$1&gt;$B74,FALSE,IF(DE$1+$EA73&lt;=ROUNDUP(Textural!$C$14/4,0),DE$1+$EA73,FALSE))</f>
        <v>0</v>
      </c>
      <c r="DF74" s="42" t="b">
        <f>IF(DF$1&gt;$B74,FALSE,IF(DF$1+$EA73&lt;=ROUNDUP(Textural!$C$14/4,0),DF$1+$EA73,FALSE))</f>
        <v>0</v>
      </c>
      <c r="DG74" s="42" t="b">
        <f>IF(DG$1&gt;$B74,FALSE,IF(DG$1+$EA73&lt;=ROUNDUP(Textural!$C$14/4,0),DG$1+$EA73,FALSE))</f>
        <v>0</v>
      </c>
      <c r="DH74" s="42" t="b">
        <f>IF(DH$1&gt;$B74,FALSE,IF(DH$1+$EA73&lt;=ROUNDUP(Textural!$C$14/4,0),DH$1+$EA73,FALSE))</f>
        <v>0</v>
      </c>
      <c r="DI74" s="42" t="b">
        <f>IF(DI$1&gt;$B74,FALSE,IF(DI$1+$EA73&lt;=ROUNDUP(Textural!$C$14/4,0),DI$1+$EA73,FALSE))</f>
        <v>0</v>
      </c>
      <c r="DJ74" s="42" t="b">
        <f>IF(DJ$1&gt;$B74,FALSE,IF(DJ$1+$EA73&lt;=ROUNDUP(Textural!$C$14/4,0),DJ$1+$EA73,FALSE))</f>
        <v>0</v>
      </c>
      <c r="DK74" s="42" t="b">
        <f>IF(DK$1&gt;$B74,FALSE,IF(DK$1+$EA73&lt;=ROUNDUP(Textural!$C$14/4,0),DK$1+$EA73,FALSE))</f>
        <v>0</v>
      </c>
      <c r="DL74" s="42" t="b">
        <f>IF(DL$1&gt;$B74,FALSE,IF(DL$1+$EA73&lt;=ROUNDUP(Textural!$C$14/4,0),DL$1+$EA73,FALSE))</f>
        <v>0</v>
      </c>
      <c r="DM74" s="42" t="b">
        <f>IF(DM$1&gt;$B74,FALSE,IF(DM$1+$EA73&lt;=ROUNDUP(Textural!$C$14/4,0),DM$1+$EA73,FALSE))</f>
        <v>0</v>
      </c>
      <c r="DN74" s="42" t="b">
        <f>IF(DN$1&gt;$B74,FALSE,IF(DN$1+$EA73&lt;=ROUNDUP(Textural!$C$14/4,0),DN$1+$EA73,FALSE))</f>
        <v>0</v>
      </c>
      <c r="DO74" s="42" t="b">
        <f>IF(DO$1&gt;$B74,FALSE,IF(DO$1+$EA73&lt;=ROUNDUP(Textural!$C$14/4,0),DO$1+$EA73,FALSE))</f>
        <v>0</v>
      </c>
      <c r="DP74" s="42" t="b">
        <f>IF(DP$1&gt;$B74,FALSE,IF(DP$1+$EA73&lt;=ROUNDUP(Textural!$C$14/4,0),DP$1+$EA73,FALSE))</f>
        <v>0</v>
      </c>
      <c r="DQ74" s="42" t="b">
        <f>IF(DQ$1&gt;$B74,FALSE,IF(DQ$1+$EA73&lt;=ROUNDUP(Textural!$C$14/4,0),DQ$1+$EA73,FALSE))</f>
        <v>0</v>
      </c>
      <c r="DR74" s="42" t="b">
        <f>IF(DR$1&gt;$B74,FALSE,IF(DR$1+$EA73&lt;=ROUNDUP(Textural!$C$14/4,0),DR$1+$EA73,FALSE))</f>
        <v>0</v>
      </c>
      <c r="DS74" s="42" t="b">
        <f>IF(DS$1&gt;$B74,FALSE,IF(DS$1+$EA73&lt;=ROUNDUP(Textural!$C$14/4,0),DS$1+$EA73,FALSE))</f>
        <v>0</v>
      </c>
      <c r="DT74" s="42" t="b">
        <f>IF(DT$1&gt;$B74,FALSE,IF(DT$1+$EA73&lt;=ROUNDUP(Textural!$C$14/4,0),DT$1+$EA73,FALSE))</f>
        <v>0</v>
      </c>
      <c r="DU74" s="42" t="b">
        <f>IF(DU$1&gt;$B74,FALSE,IF(DU$1+$EA73&lt;=ROUNDUP(Textural!$C$14/4,0),DU$1+$EA73,FALSE))</f>
        <v>0</v>
      </c>
      <c r="DV74" s="42" t="b">
        <f>IF(DV$1&gt;$B74,FALSE,IF(DV$1+$EA73&lt;=ROUNDUP(Textural!$C$14/4,0),DV$1+$EA73,FALSE))</f>
        <v>0</v>
      </c>
      <c r="DW74" s="42" t="b">
        <f>IF(DW$1&gt;$B74,FALSE,IF(DW$1+$EA73&lt;=ROUNDUP(Textural!$C$14/4,0),DW$1+$EA73,FALSE))</f>
        <v>0</v>
      </c>
      <c r="DX74" s="42" t="b">
        <f>IF(DX$1&gt;$B74,FALSE,IF(DX$1+$EA73&lt;=ROUNDUP(Textural!$C$14/4,0),DX$1+$EA73,FALSE))</f>
        <v>0</v>
      </c>
      <c r="DY74" s="42" t="b">
        <f>IF(DY$1&gt;$B74,FALSE,IF(DY$1+$EA73&lt;=ROUNDUP(Textural!$C$14/4,0),DY$1+$EA73,FALSE))</f>
        <v>0</v>
      </c>
      <c r="DZ74" s="42" t="b">
        <f>IF(DZ$1&gt;$B74,FALSE,IF(DZ$1+$EA73&lt;=ROUNDUP(Textural!$C$14/4,0),DZ$1+$EA73,FALSE))</f>
        <v>0</v>
      </c>
      <c r="EA74" s="34">
        <f t="shared" si="35"/>
        <v>11</v>
      </c>
    </row>
    <row r="75" spans="1:131" x14ac:dyDescent="0.25">
      <c r="A75" s="34">
        <f t="shared" si="34"/>
        <v>0</v>
      </c>
      <c r="B75" s="34">
        <f>Textural!$J$17</f>
        <v>1</v>
      </c>
      <c r="D75" s="42" t="b">
        <f>IF(D$1&gt;$B75,FALSE,IF(D$1+$EA74&lt;=ROUNDUP(Textural!$C$14/4,0),D$1+$EA74,FALSE))</f>
        <v>0</v>
      </c>
      <c r="E75" s="42" t="b">
        <f>IF(E$1&gt;$B75,FALSE,IF(E$1+$EA74&lt;=ROUNDUP(Textural!$C$14/4,0),E$1+$EA74,FALSE))</f>
        <v>0</v>
      </c>
      <c r="F75" s="42" t="b">
        <f>IF(F$1&gt;$B75,FALSE,IF(F$1+$EA74&lt;=ROUNDUP(Textural!$C$14/4,0),F$1+$EA74,FALSE))</f>
        <v>0</v>
      </c>
      <c r="G75" s="42" t="b">
        <f>IF(G$1&gt;$B75,FALSE,IF(G$1+$EA74&lt;=ROUNDUP(Textural!$C$14/4,0),G$1+$EA74,FALSE))</f>
        <v>0</v>
      </c>
      <c r="H75" s="42" t="b">
        <f>IF(H$1&gt;$B75,FALSE,IF(H$1+$EA74&lt;=ROUNDUP(Textural!$C$14/4,0),H$1+$EA74,FALSE))</f>
        <v>0</v>
      </c>
      <c r="I75" s="42" t="b">
        <f>IF(I$1&gt;$B75,FALSE,IF(I$1+$EA74&lt;=ROUNDUP(Textural!$C$14/4,0),I$1+$EA74,FALSE))</f>
        <v>0</v>
      </c>
      <c r="J75" s="42" t="b">
        <f>IF(J$1&gt;$B75,FALSE,IF(J$1+$EA74&lt;=ROUNDUP(Textural!$C$14/4,0),J$1+$EA74,FALSE))</f>
        <v>0</v>
      </c>
      <c r="K75" s="42" t="b">
        <f>IF(K$1&gt;$B75,FALSE,IF(K$1+$EA74&lt;=ROUNDUP(Textural!$C$14/4,0),K$1+$EA74,FALSE))</f>
        <v>0</v>
      </c>
      <c r="L75" s="42" t="b">
        <f>IF(L$1&gt;$B75,FALSE,IF(L$1+$EA74&lt;=ROUNDUP(Textural!$C$14/4,0),L$1+$EA74,FALSE))</f>
        <v>0</v>
      </c>
      <c r="M75" s="42" t="b">
        <f>IF(M$1&gt;$B75,FALSE,IF(M$1+$EA74&lt;=ROUNDUP(Textural!$C$14/4,0),M$1+$EA74,FALSE))</f>
        <v>0</v>
      </c>
      <c r="N75" s="42" t="b">
        <f>IF(N$1&gt;$B75,FALSE,IF(N$1+$EA74&lt;=ROUNDUP(Textural!$C$14/4,0),N$1+$EA74,FALSE))</f>
        <v>0</v>
      </c>
      <c r="O75" s="42" t="b">
        <f>IF(O$1&gt;$B75,FALSE,IF(O$1+$EA74&lt;=ROUNDUP(Textural!$C$14/4,0),O$1+$EA74,FALSE))</f>
        <v>0</v>
      </c>
      <c r="P75" s="42" t="b">
        <f>IF(P$1&gt;$B75,FALSE,IF(P$1+$EA74&lt;=ROUNDUP(Textural!$C$14/4,0),P$1+$EA74,FALSE))</f>
        <v>0</v>
      </c>
      <c r="Q75" s="42" t="b">
        <f>IF(Q$1&gt;$B75,FALSE,IF(Q$1+$EA74&lt;=ROUNDUP(Textural!$C$14/4,0),Q$1+$EA74,FALSE))</f>
        <v>0</v>
      </c>
      <c r="R75" s="42" t="b">
        <f>IF(R$1&gt;$B75,FALSE,IF(R$1+$EA74&lt;=ROUNDUP(Textural!$C$14/4,0),R$1+$EA74,FALSE))</f>
        <v>0</v>
      </c>
      <c r="S75" s="42" t="b">
        <f>IF(S$1&gt;$B75,FALSE,IF(S$1+$EA74&lt;=ROUNDUP(Textural!$C$14/4,0),S$1+$EA74,FALSE))</f>
        <v>0</v>
      </c>
      <c r="T75" s="42" t="b">
        <f>IF(T$1&gt;$B75,FALSE,IF(T$1+$EA74&lt;=ROUNDUP(Textural!$C$14/4,0),T$1+$EA74,FALSE))</f>
        <v>0</v>
      </c>
      <c r="U75" s="42" t="b">
        <f>IF(U$1&gt;$B75,FALSE,IF(U$1+$EA74&lt;=ROUNDUP(Textural!$C$14/4,0),U$1+$EA74,FALSE))</f>
        <v>0</v>
      </c>
      <c r="V75" s="42" t="b">
        <f>IF(V$1&gt;$B75,FALSE,IF(V$1+$EA74&lt;=ROUNDUP(Textural!$C$14/4,0),V$1+$EA74,FALSE))</f>
        <v>0</v>
      </c>
      <c r="W75" s="42" t="b">
        <f>IF(W$1&gt;$B75,FALSE,IF(W$1+$EA74&lt;=ROUNDUP(Textural!$C$14/4,0),W$1+$EA74,FALSE))</f>
        <v>0</v>
      </c>
      <c r="X75" s="42" t="b">
        <f>IF(X$1&gt;$B75,FALSE,IF(X$1+$EA74&lt;=ROUNDUP(Textural!$C$14/4,0),X$1+$EA74,FALSE))</f>
        <v>0</v>
      </c>
      <c r="Y75" s="42" t="b">
        <f>IF(Y$1&gt;$B75,FALSE,IF(Y$1+$EA74&lt;=ROUNDUP(Textural!$C$14/4,0),Y$1+$EA74,FALSE))</f>
        <v>0</v>
      </c>
      <c r="Z75" s="42" t="b">
        <f>IF(Z$1&gt;$B75,FALSE,IF(Z$1+$EA74&lt;=ROUNDUP(Textural!$C$14/4,0),Z$1+$EA74,FALSE))</f>
        <v>0</v>
      </c>
      <c r="AA75" s="42" t="b">
        <f>IF(AA$1&gt;$B75,FALSE,IF(AA$1+$EA74&lt;=ROUNDUP(Textural!$C$14/4,0),AA$1+$EA74,FALSE))</f>
        <v>0</v>
      </c>
      <c r="AB75" s="42" t="b">
        <f>IF(AB$1&gt;$B75,FALSE,IF(AB$1+$EA74&lt;=ROUNDUP(Textural!$C$14/4,0),AB$1+$EA74,FALSE))</f>
        <v>0</v>
      </c>
      <c r="AC75" s="42" t="b">
        <f>IF(AC$1&gt;$B75,FALSE,IF(AC$1+$EA74&lt;=ROUNDUP(Textural!$C$14/4,0),AC$1+$EA74,FALSE))</f>
        <v>0</v>
      </c>
      <c r="AD75" s="42" t="b">
        <f>IF(AD$1&gt;$B75,FALSE,IF(AD$1+$EA74&lt;=ROUNDUP(Textural!$C$14/4,0),AD$1+$EA74,FALSE))</f>
        <v>0</v>
      </c>
      <c r="AE75" s="42" t="b">
        <f>IF(AE$1&gt;$B75,FALSE,IF(AE$1+$EA74&lt;=ROUNDUP(Textural!$C$14/4,0),AE$1+$EA74,FALSE))</f>
        <v>0</v>
      </c>
      <c r="AF75" s="42" t="b">
        <f>IF(AF$1&gt;$B75,FALSE,IF(AF$1+$EA74&lt;=ROUNDUP(Textural!$C$14/4,0),AF$1+$EA74,FALSE))</f>
        <v>0</v>
      </c>
      <c r="AG75" s="42" t="b">
        <f>IF(AG$1&gt;$B75,FALSE,IF(AG$1+$EA74&lt;=ROUNDUP(Textural!$C$14/4,0),AG$1+$EA74,FALSE))</f>
        <v>0</v>
      </c>
      <c r="AH75" s="42" t="b">
        <f>IF(AH$1&gt;$B75,FALSE,IF(AH$1+$EA74&lt;=ROUNDUP(Textural!$C$14/4,0),AH$1+$EA74,FALSE))</f>
        <v>0</v>
      </c>
      <c r="AI75" s="42" t="b">
        <f>IF(AI$1&gt;$B75,FALSE,IF(AI$1+$EA74&lt;=ROUNDUP(Textural!$C$14/4,0),AI$1+$EA74,FALSE))</f>
        <v>0</v>
      </c>
      <c r="AJ75" s="42" t="b">
        <f>IF(AJ$1&gt;$B75,FALSE,IF(AJ$1+$EA74&lt;=ROUNDUP(Textural!$C$14/4,0),AJ$1+$EA74,FALSE))</f>
        <v>0</v>
      </c>
      <c r="AK75" s="42" t="b">
        <f>IF(AK$1&gt;$B75,FALSE,IF(AK$1+$EA74&lt;=ROUNDUP(Textural!$C$14/4,0),AK$1+$EA74,FALSE))</f>
        <v>0</v>
      </c>
      <c r="AL75" s="42" t="b">
        <f>IF(AL$1&gt;$B75,FALSE,IF(AL$1+$EA74&lt;=ROUNDUP(Textural!$C$14/4,0),AL$1+$EA74,FALSE))</f>
        <v>0</v>
      </c>
      <c r="AM75" s="42" t="b">
        <f>IF(AM$1&gt;$B75,FALSE,IF(AM$1+$EA74&lt;=ROUNDUP(Textural!$C$14/4,0),AM$1+$EA74,FALSE))</f>
        <v>0</v>
      </c>
      <c r="AN75" s="42" t="b">
        <f>IF(AN$1&gt;$B75,FALSE,IF(AN$1+$EA74&lt;=ROUNDUP(Textural!$C$14/4,0),AN$1+$EA74,FALSE))</f>
        <v>0</v>
      </c>
      <c r="AO75" s="42" t="b">
        <f>IF(AO$1&gt;$B75,FALSE,IF(AO$1+$EA74&lt;=ROUNDUP(Textural!$C$14/4,0),AO$1+$EA74,FALSE))</f>
        <v>0</v>
      </c>
      <c r="AP75" s="42" t="b">
        <f>IF(AP$1&gt;$B75,FALSE,IF(AP$1+$EA74&lt;=ROUNDUP(Textural!$C$14/4,0),AP$1+$EA74,FALSE))</f>
        <v>0</v>
      </c>
      <c r="AQ75" s="42" t="b">
        <f>IF(AQ$1&gt;$B75,FALSE,IF(AQ$1+$EA74&lt;=ROUNDUP(Textural!$C$14/4,0),AQ$1+$EA74,FALSE))</f>
        <v>0</v>
      </c>
      <c r="AR75" s="42" t="b">
        <f>IF(AR$1&gt;$B75,FALSE,IF(AR$1+$EA74&lt;=ROUNDUP(Textural!$C$14/4,0),AR$1+$EA74,FALSE))</f>
        <v>0</v>
      </c>
      <c r="AS75" s="42" t="b">
        <f>IF(AS$1&gt;$B75,FALSE,IF(AS$1+$EA74&lt;=ROUNDUP(Textural!$C$14/4,0),AS$1+$EA74,FALSE))</f>
        <v>0</v>
      </c>
      <c r="AT75" s="42" t="b">
        <f>IF(AT$1&gt;$B75,FALSE,IF(AT$1+$EA74&lt;=ROUNDUP(Textural!$C$14/4,0),AT$1+$EA74,FALSE))</f>
        <v>0</v>
      </c>
      <c r="AU75" s="42" t="b">
        <f>IF(AU$1&gt;$B75,FALSE,IF(AU$1+$EA74&lt;=ROUNDUP(Textural!$C$14/4,0),AU$1+$EA74,FALSE))</f>
        <v>0</v>
      </c>
      <c r="AV75" s="42" t="b">
        <f>IF(AV$1&gt;$B75,FALSE,IF(AV$1+$EA74&lt;=ROUNDUP(Textural!$C$14/4,0),AV$1+$EA74,FALSE))</f>
        <v>0</v>
      </c>
      <c r="AW75" s="42" t="b">
        <f>IF(AW$1&gt;$B75,FALSE,IF(AW$1+$EA74&lt;=ROUNDUP(Textural!$C$14/4,0),AW$1+$EA74,FALSE))</f>
        <v>0</v>
      </c>
      <c r="AX75" s="42" t="b">
        <f>IF(AX$1&gt;$B75,FALSE,IF(AX$1+$EA74&lt;=ROUNDUP(Textural!$C$14/4,0),AX$1+$EA74,FALSE))</f>
        <v>0</v>
      </c>
      <c r="AY75" s="42" t="b">
        <f>IF(AY$1&gt;$B75,FALSE,IF(AY$1+$EA74&lt;=ROUNDUP(Textural!$C$14/4,0),AY$1+$EA74,FALSE))</f>
        <v>0</v>
      </c>
      <c r="AZ75" s="42" t="b">
        <f>IF(AZ$1&gt;$B75,FALSE,IF(AZ$1+$EA74&lt;=ROUNDUP(Textural!$C$14/4,0),AZ$1+$EA74,FALSE))</f>
        <v>0</v>
      </c>
      <c r="BA75" s="42" t="b">
        <f>IF(BA$1&gt;$B75,FALSE,IF(BA$1+$EA74&lt;=ROUNDUP(Textural!$C$14/4,0),BA$1+$EA74,FALSE))</f>
        <v>0</v>
      </c>
      <c r="BB75" s="42" t="b">
        <f>IF(BB$1&gt;$B75,FALSE,IF(BB$1+$EA74&lt;=ROUNDUP(Textural!$C$14/4,0),BB$1+$EA74,FALSE))</f>
        <v>0</v>
      </c>
      <c r="BC75" s="42" t="b">
        <f>IF(BC$1&gt;$B75,FALSE,IF(BC$1+$EA74&lt;=ROUNDUP(Textural!$C$14/4,0),BC$1+$EA74,FALSE))</f>
        <v>0</v>
      </c>
      <c r="BD75" s="42" t="b">
        <f>IF(BD$1&gt;$B75,FALSE,IF(BD$1+$EA74&lt;=ROUNDUP(Textural!$C$14/4,0),BD$1+$EA74,FALSE))</f>
        <v>0</v>
      </c>
      <c r="BE75" s="42" t="b">
        <f>IF(BE$1&gt;$B75,FALSE,IF(BE$1+$EA74&lt;=ROUNDUP(Textural!$C$14/4,0),BE$1+$EA74,FALSE))</f>
        <v>0</v>
      </c>
      <c r="BF75" s="42" t="b">
        <f>IF(BF$1&gt;$B75,FALSE,IF(BF$1+$EA74&lt;=ROUNDUP(Textural!$C$14/4,0),BF$1+$EA74,FALSE))</f>
        <v>0</v>
      </c>
      <c r="BG75" s="42" t="b">
        <f>IF(BG$1&gt;$B75,FALSE,IF(BG$1+$EA74&lt;=ROUNDUP(Textural!$C$14/4,0),BG$1+$EA74,FALSE))</f>
        <v>0</v>
      </c>
      <c r="BH75" s="42" t="b">
        <f>IF(BH$1&gt;$B75,FALSE,IF(BH$1+$EA74&lt;=ROUNDUP(Textural!$C$14/4,0),BH$1+$EA74,FALSE))</f>
        <v>0</v>
      </c>
      <c r="BI75" s="42" t="b">
        <f>IF(BI$1&gt;$B75,FALSE,IF(BI$1+$EA74&lt;=ROUNDUP(Textural!$C$14/4,0),BI$1+$EA74,FALSE))</f>
        <v>0</v>
      </c>
      <c r="BJ75" s="42" t="b">
        <f>IF(BJ$1&gt;$B75,FALSE,IF(BJ$1+$EA74&lt;=ROUNDUP(Textural!$C$14/4,0),BJ$1+$EA74,FALSE))</f>
        <v>0</v>
      </c>
      <c r="BK75" s="42" t="b">
        <f>IF(BK$1&gt;$B75,FALSE,IF(BK$1+$EA74&lt;=ROUNDUP(Textural!$C$14/4,0),BK$1+$EA74,FALSE))</f>
        <v>0</v>
      </c>
      <c r="BL75" s="42" t="b">
        <f>IF(BL$1&gt;$B75,FALSE,IF(BL$1+$EA74&lt;=ROUNDUP(Textural!$C$14/4,0),BL$1+$EA74,FALSE))</f>
        <v>0</v>
      </c>
      <c r="BM75" s="42" t="b">
        <f>IF(BM$1&gt;$B75,FALSE,IF(BM$1+$EA74&lt;=ROUNDUP(Textural!$C$14/4,0),BM$1+$EA74,FALSE))</f>
        <v>0</v>
      </c>
      <c r="BN75" s="42" t="b">
        <f>IF(BN$1&gt;$B75,FALSE,IF(BN$1+$EA74&lt;=ROUNDUP(Textural!$C$14/4,0),BN$1+$EA74,FALSE))</f>
        <v>0</v>
      </c>
      <c r="BO75" s="42" t="b">
        <f>IF(BO$1&gt;$B75,FALSE,IF(BO$1+$EA74&lt;=ROUNDUP(Textural!$C$14/4,0),BO$1+$EA74,FALSE))</f>
        <v>0</v>
      </c>
      <c r="BP75" s="42" t="b">
        <f>IF(BP$1&gt;$B75,FALSE,IF(BP$1+$EA74&lt;=ROUNDUP(Textural!$C$14/4,0),BP$1+$EA74,FALSE))</f>
        <v>0</v>
      </c>
      <c r="BQ75" s="42" t="b">
        <f>IF(BQ$1&gt;$B75,FALSE,IF(BQ$1+$EA74&lt;=ROUNDUP(Textural!$C$14/4,0),BQ$1+$EA74,FALSE))</f>
        <v>0</v>
      </c>
      <c r="BR75" s="42" t="b">
        <f>IF(BR$1&gt;$B75,FALSE,IF(BR$1+$EA74&lt;=ROUNDUP(Textural!$C$14/4,0),BR$1+$EA74,FALSE))</f>
        <v>0</v>
      </c>
      <c r="BS75" s="42" t="b">
        <f>IF(BS$1&gt;$B75,FALSE,IF(BS$1+$EA74&lt;=ROUNDUP(Textural!$C$14/4,0),BS$1+$EA74,FALSE))</f>
        <v>0</v>
      </c>
      <c r="BT75" s="42" t="b">
        <f>IF(BT$1&gt;$B75,FALSE,IF(BT$1+$EA74&lt;=ROUNDUP(Textural!$C$14/4,0),BT$1+$EA74,FALSE))</f>
        <v>0</v>
      </c>
      <c r="BU75" s="42" t="b">
        <f>IF(BU$1&gt;$B75,FALSE,IF(BU$1+$EA74&lt;=ROUNDUP(Textural!$C$14/4,0),BU$1+$EA74,FALSE))</f>
        <v>0</v>
      </c>
      <c r="BV75" s="42" t="b">
        <f>IF(BV$1&gt;$B75,FALSE,IF(BV$1+$EA74&lt;=ROUNDUP(Textural!$C$14/4,0),BV$1+$EA74,FALSE))</f>
        <v>0</v>
      </c>
      <c r="BW75" s="42" t="b">
        <f>IF(BW$1&gt;$B75,FALSE,IF(BW$1+$EA74&lt;=ROUNDUP(Textural!$C$14/4,0),BW$1+$EA74,FALSE))</f>
        <v>0</v>
      </c>
      <c r="BX75" s="42" t="b">
        <f>IF(BX$1&gt;$B75,FALSE,IF(BX$1+$EA74&lt;=ROUNDUP(Textural!$C$14/4,0),BX$1+$EA74,FALSE))</f>
        <v>0</v>
      </c>
      <c r="BY75" s="42" t="b">
        <f>IF(BY$1&gt;$B75,FALSE,IF(BY$1+$EA74&lt;=ROUNDUP(Textural!$C$14/4,0),BY$1+$EA74,FALSE))</f>
        <v>0</v>
      </c>
      <c r="BZ75" s="42" t="b">
        <f>IF(BZ$1&gt;$B75,FALSE,IF(BZ$1+$EA74&lt;=ROUNDUP(Textural!$C$14/4,0),BZ$1+$EA74,FALSE))</f>
        <v>0</v>
      </c>
      <c r="CA75" s="42" t="b">
        <f>IF(CA$1&gt;$B75,FALSE,IF(CA$1+$EA74&lt;=ROUNDUP(Textural!$C$14/4,0),CA$1+$EA74,FALSE))</f>
        <v>0</v>
      </c>
      <c r="CB75" s="42" t="b">
        <f>IF(CB$1&gt;$B75,FALSE,IF(CB$1+$EA74&lt;=ROUNDUP(Textural!$C$14/4,0),CB$1+$EA74,FALSE))</f>
        <v>0</v>
      </c>
      <c r="CC75" s="42" t="b">
        <f>IF(CC$1&gt;$B75,FALSE,IF(CC$1+$EA74&lt;=ROUNDUP(Textural!$C$14/4,0),CC$1+$EA74,FALSE))</f>
        <v>0</v>
      </c>
      <c r="CD75" s="42" t="b">
        <f>IF(CD$1&gt;$B75,FALSE,IF(CD$1+$EA74&lt;=ROUNDUP(Textural!$C$14/4,0),CD$1+$EA74,FALSE))</f>
        <v>0</v>
      </c>
      <c r="CE75" s="42" t="b">
        <f>IF(CE$1&gt;$B75,FALSE,IF(CE$1+$EA74&lt;=ROUNDUP(Textural!$C$14/4,0),CE$1+$EA74,FALSE))</f>
        <v>0</v>
      </c>
      <c r="CF75" s="42" t="b">
        <f>IF(CF$1&gt;$B75,FALSE,IF(CF$1+$EA74&lt;=ROUNDUP(Textural!$C$14/4,0),CF$1+$EA74,FALSE))</f>
        <v>0</v>
      </c>
      <c r="CG75" s="42" t="b">
        <f>IF(CG$1&gt;$B75,FALSE,IF(CG$1+$EA74&lt;=ROUNDUP(Textural!$C$14/4,0),CG$1+$EA74,FALSE))</f>
        <v>0</v>
      </c>
      <c r="CH75" s="42" t="b">
        <f>IF(CH$1&gt;$B75,FALSE,IF(CH$1+$EA74&lt;=ROUNDUP(Textural!$C$14/4,0),CH$1+$EA74,FALSE))</f>
        <v>0</v>
      </c>
      <c r="CI75" s="42" t="b">
        <f>IF(CI$1&gt;$B75,FALSE,IF(CI$1+$EA74&lt;=ROUNDUP(Textural!$C$14/4,0),CI$1+$EA74,FALSE))</f>
        <v>0</v>
      </c>
      <c r="CJ75" s="42" t="b">
        <f>IF(CJ$1&gt;$B75,FALSE,IF(CJ$1+$EA74&lt;=ROUNDUP(Textural!$C$14/4,0),CJ$1+$EA74,FALSE))</f>
        <v>0</v>
      </c>
      <c r="CK75" s="42" t="b">
        <f>IF(CK$1&gt;$B75,FALSE,IF(CK$1+$EA74&lt;=ROUNDUP(Textural!$C$14/4,0),CK$1+$EA74,FALSE))</f>
        <v>0</v>
      </c>
      <c r="CL75" s="42" t="b">
        <f>IF(CL$1&gt;$B75,FALSE,IF(CL$1+$EA74&lt;=ROUNDUP(Textural!$C$14/4,0),CL$1+$EA74,FALSE))</f>
        <v>0</v>
      </c>
      <c r="CM75" s="42" t="b">
        <f>IF(CM$1&gt;$B75,FALSE,IF(CM$1+$EA74&lt;=ROUNDUP(Textural!$C$14/4,0),CM$1+$EA74,FALSE))</f>
        <v>0</v>
      </c>
      <c r="CN75" s="42" t="b">
        <f>IF(CN$1&gt;$B75,FALSE,IF(CN$1+$EA74&lt;=ROUNDUP(Textural!$C$14/4,0),CN$1+$EA74,FALSE))</f>
        <v>0</v>
      </c>
      <c r="CO75" s="42" t="b">
        <f>IF(CO$1&gt;$B75,FALSE,IF(CO$1+$EA74&lt;=ROUNDUP(Textural!$C$14/4,0),CO$1+$EA74,FALSE))</f>
        <v>0</v>
      </c>
      <c r="CP75" s="42" t="b">
        <f>IF(CP$1&gt;$B75,FALSE,IF(CP$1+$EA74&lt;=ROUNDUP(Textural!$C$14/4,0),CP$1+$EA74,FALSE))</f>
        <v>0</v>
      </c>
      <c r="CQ75" s="42" t="b">
        <f>IF(CQ$1&gt;$B75,FALSE,IF(CQ$1+$EA74&lt;=ROUNDUP(Textural!$C$14/4,0),CQ$1+$EA74,FALSE))</f>
        <v>0</v>
      </c>
      <c r="CR75" s="42" t="b">
        <f>IF(CR$1&gt;$B75,FALSE,IF(CR$1+$EA74&lt;=ROUNDUP(Textural!$C$14/4,0),CR$1+$EA74,FALSE))</f>
        <v>0</v>
      </c>
      <c r="CS75" s="42" t="b">
        <f>IF(CS$1&gt;$B75,FALSE,IF(CS$1+$EA74&lt;=ROUNDUP(Textural!$C$14/4,0),CS$1+$EA74,FALSE))</f>
        <v>0</v>
      </c>
      <c r="CT75" s="42" t="b">
        <f>IF(CT$1&gt;$B75,FALSE,IF(CT$1+$EA74&lt;=ROUNDUP(Textural!$C$14/4,0),CT$1+$EA74,FALSE))</f>
        <v>0</v>
      </c>
      <c r="CU75" s="42" t="b">
        <f>IF(CU$1&gt;$B75,FALSE,IF(CU$1+$EA74&lt;=ROUNDUP(Textural!$C$14/4,0),CU$1+$EA74,FALSE))</f>
        <v>0</v>
      </c>
      <c r="CV75" s="42" t="b">
        <f>IF(CV$1&gt;$B75,FALSE,IF(CV$1+$EA74&lt;=ROUNDUP(Textural!$C$14/4,0),CV$1+$EA74,FALSE))</f>
        <v>0</v>
      </c>
      <c r="CW75" s="42" t="b">
        <f>IF(CW$1&gt;$B75,FALSE,IF(CW$1+$EA74&lt;=ROUNDUP(Textural!$C$14/4,0),CW$1+$EA74,FALSE))</f>
        <v>0</v>
      </c>
      <c r="CX75" s="42" t="b">
        <f>IF(CX$1&gt;$B75,FALSE,IF(CX$1+$EA74&lt;=ROUNDUP(Textural!$C$14/4,0),CX$1+$EA74,FALSE))</f>
        <v>0</v>
      </c>
      <c r="CY75" s="42" t="b">
        <f>IF(CY$1&gt;$B75,FALSE,IF(CY$1+$EA74&lt;=ROUNDUP(Textural!$C$14/4,0),CY$1+$EA74,FALSE))</f>
        <v>0</v>
      </c>
      <c r="CZ75" s="42" t="b">
        <f>IF(CZ$1&gt;$B75,FALSE,IF(CZ$1+$EA74&lt;=ROUNDUP(Textural!$C$14/4,0),CZ$1+$EA74,FALSE))</f>
        <v>0</v>
      </c>
      <c r="DA75" s="42" t="b">
        <f>IF(DA$1&gt;$B75,FALSE,IF(DA$1+$EA74&lt;=ROUNDUP(Textural!$C$14/4,0),DA$1+$EA74,FALSE))</f>
        <v>0</v>
      </c>
      <c r="DB75" s="42" t="b">
        <f>IF(DB$1&gt;$B75,FALSE,IF(DB$1+$EA74&lt;=ROUNDUP(Textural!$C$14/4,0),DB$1+$EA74,FALSE))</f>
        <v>0</v>
      </c>
      <c r="DC75" s="42" t="b">
        <f>IF(DC$1&gt;$B75,FALSE,IF(DC$1+$EA74&lt;=ROUNDUP(Textural!$C$14/4,0),DC$1+$EA74,FALSE))</f>
        <v>0</v>
      </c>
      <c r="DD75" s="42" t="b">
        <f>IF(DD$1&gt;$B75,FALSE,IF(DD$1+$EA74&lt;=ROUNDUP(Textural!$C$14/4,0),DD$1+$EA74,FALSE))</f>
        <v>0</v>
      </c>
      <c r="DE75" s="42" t="b">
        <f>IF(DE$1&gt;$B75,FALSE,IF(DE$1+$EA74&lt;=ROUNDUP(Textural!$C$14/4,0),DE$1+$EA74,FALSE))</f>
        <v>0</v>
      </c>
      <c r="DF75" s="42" t="b">
        <f>IF(DF$1&gt;$B75,FALSE,IF(DF$1+$EA74&lt;=ROUNDUP(Textural!$C$14/4,0),DF$1+$EA74,FALSE))</f>
        <v>0</v>
      </c>
      <c r="DG75" s="42" t="b">
        <f>IF(DG$1&gt;$B75,FALSE,IF(DG$1+$EA74&lt;=ROUNDUP(Textural!$C$14/4,0),DG$1+$EA74,FALSE))</f>
        <v>0</v>
      </c>
      <c r="DH75" s="42" t="b">
        <f>IF(DH$1&gt;$B75,FALSE,IF(DH$1+$EA74&lt;=ROUNDUP(Textural!$C$14/4,0),DH$1+$EA74,FALSE))</f>
        <v>0</v>
      </c>
      <c r="DI75" s="42" t="b">
        <f>IF(DI$1&gt;$B75,FALSE,IF(DI$1+$EA74&lt;=ROUNDUP(Textural!$C$14/4,0),DI$1+$EA74,FALSE))</f>
        <v>0</v>
      </c>
      <c r="DJ75" s="42" t="b">
        <f>IF(DJ$1&gt;$B75,FALSE,IF(DJ$1+$EA74&lt;=ROUNDUP(Textural!$C$14/4,0),DJ$1+$EA74,FALSE))</f>
        <v>0</v>
      </c>
      <c r="DK75" s="42" t="b">
        <f>IF(DK$1&gt;$B75,FALSE,IF(DK$1+$EA74&lt;=ROUNDUP(Textural!$C$14/4,0),DK$1+$EA74,FALSE))</f>
        <v>0</v>
      </c>
      <c r="DL75" s="42" t="b">
        <f>IF(DL$1&gt;$B75,FALSE,IF(DL$1+$EA74&lt;=ROUNDUP(Textural!$C$14/4,0),DL$1+$EA74,FALSE))</f>
        <v>0</v>
      </c>
      <c r="DM75" s="42" t="b">
        <f>IF(DM$1&gt;$B75,FALSE,IF(DM$1+$EA74&lt;=ROUNDUP(Textural!$C$14/4,0),DM$1+$EA74,FALSE))</f>
        <v>0</v>
      </c>
      <c r="DN75" s="42" t="b">
        <f>IF(DN$1&gt;$B75,FALSE,IF(DN$1+$EA74&lt;=ROUNDUP(Textural!$C$14/4,0),DN$1+$EA74,FALSE))</f>
        <v>0</v>
      </c>
      <c r="DO75" s="42" t="b">
        <f>IF(DO$1&gt;$B75,FALSE,IF(DO$1+$EA74&lt;=ROUNDUP(Textural!$C$14/4,0),DO$1+$EA74,FALSE))</f>
        <v>0</v>
      </c>
      <c r="DP75" s="42" t="b">
        <f>IF(DP$1&gt;$B75,FALSE,IF(DP$1+$EA74&lt;=ROUNDUP(Textural!$C$14/4,0),DP$1+$EA74,FALSE))</f>
        <v>0</v>
      </c>
      <c r="DQ75" s="42" t="b">
        <f>IF(DQ$1&gt;$B75,FALSE,IF(DQ$1+$EA74&lt;=ROUNDUP(Textural!$C$14/4,0),DQ$1+$EA74,FALSE))</f>
        <v>0</v>
      </c>
      <c r="DR75" s="42" t="b">
        <f>IF(DR$1&gt;$B75,FALSE,IF(DR$1+$EA74&lt;=ROUNDUP(Textural!$C$14/4,0),DR$1+$EA74,FALSE))</f>
        <v>0</v>
      </c>
      <c r="DS75" s="42" t="b">
        <f>IF(DS$1&gt;$B75,FALSE,IF(DS$1+$EA74&lt;=ROUNDUP(Textural!$C$14/4,0),DS$1+$EA74,FALSE))</f>
        <v>0</v>
      </c>
      <c r="DT75" s="42" t="b">
        <f>IF(DT$1&gt;$B75,FALSE,IF(DT$1+$EA74&lt;=ROUNDUP(Textural!$C$14/4,0),DT$1+$EA74,FALSE))</f>
        <v>0</v>
      </c>
      <c r="DU75" s="42" t="b">
        <f>IF(DU$1&gt;$B75,FALSE,IF(DU$1+$EA74&lt;=ROUNDUP(Textural!$C$14/4,0),DU$1+$EA74,FALSE))</f>
        <v>0</v>
      </c>
      <c r="DV75" s="42" t="b">
        <f>IF(DV$1&gt;$B75,FALSE,IF(DV$1+$EA74&lt;=ROUNDUP(Textural!$C$14/4,0),DV$1+$EA74,FALSE))</f>
        <v>0</v>
      </c>
      <c r="DW75" s="42" t="b">
        <f>IF(DW$1&gt;$B75,FALSE,IF(DW$1+$EA74&lt;=ROUNDUP(Textural!$C$14/4,0),DW$1+$EA74,FALSE))</f>
        <v>0</v>
      </c>
      <c r="DX75" s="42" t="b">
        <f>IF(DX$1&gt;$B75,FALSE,IF(DX$1+$EA74&lt;=ROUNDUP(Textural!$C$14/4,0),DX$1+$EA74,FALSE))</f>
        <v>0</v>
      </c>
      <c r="DY75" s="42" t="b">
        <f>IF(DY$1&gt;$B75,FALSE,IF(DY$1+$EA74&lt;=ROUNDUP(Textural!$C$14/4,0),DY$1+$EA74,FALSE))</f>
        <v>0</v>
      </c>
      <c r="DZ75" s="42" t="b">
        <f>IF(DZ$1&gt;$B75,FALSE,IF(DZ$1+$EA74&lt;=ROUNDUP(Textural!$C$14/4,0),DZ$1+$EA74,FALSE))</f>
        <v>0</v>
      </c>
      <c r="EA75" s="34">
        <f t="shared" si="35"/>
        <v>12</v>
      </c>
    </row>
    <row r="76" spans="1:131" x14ac:dyDescent="0.25">
      <c r="A76" s="34">
        <f t="shared" si="34"/>
        <v>0</v>
      </c>
      <c r="B76" s="34">
        <f>Textural!$J$17</f>
        <v>1</v>
      </c>
      <c r="D76" s="42" t="b">
        <f>IF(D$1&gt;$B76,FALSE,IF(D$1+$EA75&lt;=ROUNDUP(Textural!$C$14/4,0),D$1+$EA75,FALSE))</f>
        <v>0</v>
      </c>
      <c r="E76" s="42" t="b">
        <f>IF(E$1&gt;$B76,FALSE,IF(E$1+$EA75&lt;=ROUNDUP(Textural!$C$14/4,0),E$1+$EA75,FALSE))</f>
        <v>0</v>
      </c>
      <c r="F76" s="42" t="b">
        <f>IF(F$1&gt;$B76,FALSE,IF(F$1+$EA75&lt;=ROUNDUP(Textural!$C$14/4,0),F$1+$EA75,FALSE))</f>
        <v>0</v>
      </c>
      <c r="G76" s="42" t="b">
        <f>IF(G$1&gt;$B76,FALSE,IF(G$1+$EA75&lt;=ROUNDUP(Textural!$C$14/4,0),G$1+$EA75,FALSE))</f>
        <v>0</v>
      </c>
      <c r="H76" s="42" t="b">
        <f>IF(H$1&gt;$B76,FALSE,IF(H$1+$EA75&lt;=ROUNDUP(Textural!$C$14/4,0),H$1+$EA75,FALSE))</f>
        <v>0</v>
      </c>
      <c r="I76" s="42" t="b">
        <f>IF(I$1&gt;$B76,FALSE,IF(I$1+$EA75&lt;=ROUNDUP(Textural!$C$14/4,0),I$1+$EA75,FALSE))</f>
        <v>0</v>
      </c>
      <c r="J76" s="42" t="b">
        <f>IF(J$1&gt;$B76,FALSE,IF(J$1+$EA75&lt;=ROUNDUP(Textural!$C$14/4,0),J$1+$EA75,FALSE))</f>
        <v>0</v>
      </c>
      <c r="K76" s="42" t="b">
        <f>IF(K$1&gt;$B76,FALSE,IF(K$1+$EA75&lt;=ROUNDUP(Textural!$C$14/4,0),K$1+$EA75,FALSE))</f>
        <v>0</v>
      </c>
      <c r="L76" s="42" t="b">
        <f>IF(L$1&gt;$B76,FALSE,IF(L$1+$EA75&lt;=ROUNDUP(Textural!$C$14/4,0),L$1+$EA75,FALSE))</f>
        <v>0</v>
      </c>
      <c r="M76" s="42" t="b">
        <f>IF(M$1&gt;$B76,FALSE,IF(M$1+$EA75&lt;=ROUNDUP(Textural!$C$14/4,0),M$1+$EA75,FALSE))</f>
        <v>0</v>
      </c>
      <c r="N76" s="42" t="b">
        <f>IF(N$1&gt;$B76,FALSE,IF(N$1+$EA75&lt;=ROUNDUP(Textural!$C$14/4,0),N$1+$EA75,FALSE))</f>
        <v>0</v>
      </c>
      <c r="O76" s="42" t="b">
        <f>IF(O$1&gt;$B76,FALSE,IF(O$1+$EA75&lt;=ROUNDUP(Textural!$C$14/4,0),O$1+$EA75,FALSE))</f>
        <v>0</v>
      </c>
      <c r="P76" s="42" t="b">
        <f>IF(P$1&gt;$B76,FALSE,IF(P$1+$EA75&lt;=ROUNDUP(Textural!$C$14/4,0),P$1+$EA75,FALSE))</f>
        <v>0</v>
      </c>
      <c r="Q76" s="42" t="b">
        <f>IF(Q$1&gt;$B76,FALSE,IF(Q$1+$EA75&lt;=ROUNDUP(Textural!$C$14/4,0),Q$1+$EA75,FALSE))</f>
        <v>0</v>
      </c>
      <c r="R76" s="42" t="b">
        <f>IF(R$1&gt;$B76,FALSE,IF(R$1+$EA75&lt;=ROUNDUP(Textural!$C$14/4,0),R$1+$EA75,FALSE))</f>
        <v>0</v>
      </c>
      <c r="S76" s="42" t="b">
        <f>IF(S$1&gt;$B76,FALSE,IF(S$1+$EA75&lt;=ROUNDUP(Textural!$C$14/4,0),S$1+$EA75,FALSE))</f>
        <v>0</v>
      </c>
      <c r="T76" s="42" t="b">
        <f>IF(T$1&gt;$B76,FALSE,IF(T$1+$EA75&lt;=ROUNDUP(Textural!$C$14/4,0),T$1+$EA75,FALSE))</f>
        <v>0</v>
      </c>
      <c r="U76" s="42" t="b">
        <f>IF(U$1&gt;$B76,FALSE,IF(U$1+$EA75&lt;=ROUNDUP(Textural!$C$14/4,0),U$1+$EA75,FALSE))</f>
        <v>0</v>
      </c>
      <c r="V76" s="42" t="b">
        <f>IF(V$1&gt;$B76,FALSE,IF(V$1+$EA75&lt;=ROUNDUP(Textural!$C$14/4,0),V$1+$EA75,FALSE))</f>
        <v>0</v>
      </c>
      <c r="W76" s="42" t="b">
        <f>IF(W$1&gt;$B76,FALSE,IF(W$1+$EA75&lt;=ROUNDUP(Textural!$C$14/4,0),W$1+$EA75,FALSE))</f>
        <v>0</v>
      </c>
      <c r="X76" s="42" t="b">
        <f>IF(X$1&gt;$B76,FALSE,IF(X$1+$EA75&lt;=ROUNDUP(Textural!$C$14/4,0),X$1+$EA75,FALSE))</f>
        <v>0</v>
      </c>
      <c r="Y76" s="42" t="b">
        <f>IF(Y$1&gt;$B76,FALSE,IF(Y$1+$EA75&lt;=ROUNDUP(Textural!$C$14/4,0),Y$1+$EA75,FALSE))</f>
        <v>0</v>
      </c>
      <c r="Z76" s="42" t="b">
        <f>IF(Z$1&gt;$B76,FALSE,IF(Z$1+$EA75&lt;=ROUNDUP(Textural!$C$14/4,0),Z$1+$EA75,FALSE))</f>
        <v>0</v>
      </c>
      <c r="AA76" s="42" t="b">
        <f>IF(AA$1&gt;$B76,FALSE,IF(AA$1+$EA75&lt;=ROUNDUP(Textural!$C$14/4,0),AA$1+$EA75,FALSE))</f>
        <v>0</v>
      </c>
      <c r="AB76" s="42" t="b">
        <f>IF(AB$1&gt;$B76,FALSE,IF(AB$1+$EA75&lt;=ROUNDUP(Textural!$C$14/4,0),AB$1+$EA75,FALSE))</f>
        <v>0</v>
      </c>
      <c r="AC76" s="42" t="b">
        <f>IF(AC$1&gt;$B76,FALSE,IF(AC$1+$EA75&lt;=ROUNDUP(Textural!$C$14/4,0),AC$1+$EA75,FALSE))</f>
        <v>0</v>
      </c>
      <c r="AD76" s="42" t="b">
        <f>IF(AD$1&gt;$B76,FALSE,IF(AD$1+$EA75&lt;=ROUNDUP(Textural!$C$14/4,0),AD$1+$EA75,FALSE))</f>
        <v>0</v>
      </c>
      <c r="AE76" s="42" t="b">
        <f>IF(AE$1&gt;$B76,FALSE,IF(AE$1+$EA75&lt;=ROUNDUP(Textural!$C$14/4,0),AE$1+$EA75,FALSE))</f>
        <v>0</v>
      </c>
      <c r="AF76" s="42" t="b">
        <f>IF(AF$1&gt;$B76,FALSE,IF(AF$1+$EA75&lt;=ROUNDUP(Textural!$C$14/4,0),AF$1+$EA75,FALSE))</f>
        <v>0</v>
      </c>
      <c r="AG76" s="42" t="b">
        <f>IF(AG$1&gt;$B76,FALSE,IF(AG$1+$EA75&lt;=ROUNDUP(Textural!$C$14/4,0),AG$1+$EA75,FALSE))</f>
        <v>0</v>
      </c>
      <c r="AH76" s="42" t="b">
        <f>IF(AH$1&gt;$B76,FALSE,IF(AH$1+$EA75&lt;=ROUNDUP(Textural!$C$14/4,0),AH$1+$EA75,FALSE))</f>
        <v>0</v>
      </c>
      <c r="AI76" s="42" t="b">
        <f>IF(AI$1&gt;$B76,FALSE,IF(AI$1+$EA75&lt;=ROUNDUP(Textural!$C$14/4,0),AI$1+$EA75,FALSE))</f>
        <v>0</v>
      </c>
      <c r="AJ76" s="42" t="b">
        <f>IF(AJ$1&gt;$B76,FALSE,IF(AJ$1+$EA75&lt;=ROUNDUP(Textural!$C$14/4,0),AJ$1+$EA75,FALSE))</f>
        <v>0</v>
      </c>
      <c r="AK76" s="42" t="b">
        <f>IF(AK$1&gt;$B76,FALSE,IF(AK$1+$EA75&lt;=ROUNDUP(Textural!$C$14/4,0),AK$1+$EA75,FALSE))</f>
        <v>0</v>
      </c>
      <c r="AL76" s="42" t="b">
        <f>IF(AL$1&gt;$B76,FALSE,IF(AL$1+$EA75&lt;=ROUNDUP(Textural!$C$14/4,0),AL$1+$EA75,FALSE))</f>
        <v>0</v>
      </c>
      <c r="AM76" s="42" t="b">
        <f>IF(AM$1&gt;$B76,FALSE,IF(AM$1+$EA75&lt;=ROUNDUP(Textural!$C$14/4,0),AM$1+$EA75,FALSE))</f>
        <v>0</v>
      </c>
      <c r="AN76" s="42" t="b">
        <f>IF(AN$1&gt;$B76,FALSE,IF(AN$1+$EA75&lt;=ROUNDUP(Textural!$C$14/4,0),AN$1+$EA75,FALSE))</f>
        <v>0</v>
      </c>
      <c r="AO76" s="42" t="b">
        <f>IF(AO$1&gt;$B76,FALSE,IF(AO$1+$EA75&lt;=ROUNDUP(Textural!$C$14/4,0),AO$1+$EA75,FALSE))</f>
        <v>0</v>
      </c>
      <c r="AP76" s="42" t="b">
        <f>IF(AP$1&gt;$B76,FALSE,IF(AP$1+$EA75&lt;=ROUNDUP(Textural!$C$14/4,0),AP$1+$EA75,FALSE))</f>
        <v>0</v>
      </c>
      <c r="AQ76" s="42" t="b">
        <f>IF(AQ$1&gt;$B76,FALSE,IF(AQ$1+$EA75&lt;=ROUNDUP(Textural!$C$14/4,0),AQ$1+$EA75,FALSE))</f>
        <v>0</v>
      </c>
      <c r="AR76" s="42" t="b">
        <f>IF(AR$1&gt;$B76,FALSE,IF(AR$1+$EA75&lt;=ROUNDUP(Textural!$C$14/4,0),AR$1+$EA75,FALSE))</f>
        <v>0</v>
      </c>
      <c r="AS76" s="42" t="b">
        <f>IF(AS$1&gt;$B76,FALSE,IF(AS$1+$EA75&lt;=ROUNDUP(Textural!$C$14/4,0),AS$1+$EA75,FALSE))</f>
        <v>0</v>
      </c>
      <c r="AT76" s="42" t="b">
        <f>IF(AT$1&gt;$B76,FALSE,IF(AT$1+$EA75&lt;=ROUNDUP(Textural!$C$14/4,0),AT$1+$EA75,FALSE))</f>
        <v>0</v>
      </c>
      <c r="AU76" s="42" t="b">
        <f>IF(AU$1&gt;$B76,FALSE,IF(AU$1+$EA75&lt;=ROUNDUP(Textural!$C$14/4,0),AU$1+$EA75,FALSE))</f>
        <v>0</v>
      </c>
      <c r="AV76" s="42" t="b">
        <f>IF(AV$1&gt;$B76,FALSE,IF(AV$1+$EA75&lt;=ROUNDUP(Textural!$C$14/4,0),AV$1+$EA75,FALSE))</f>
        <v>0</v>
      </c>
      <c r="AW76" s="42" t="b">
        <f>IF(AW$1&gt;$B76,FALSE,IF(AW$1+$EA75&lt;=ROUNDUP(Textural!$C$14/4,0),AW$1+$EA75,FALSE))</f>
        <v>0</v>
      </c>
      <c r="AX76" s="42" t="b">
        <f>IF(AX$1&gt;$B76,FALSE,IF(AX$1+$EA75&lt;=ROUNDUP(Textural!$C$14/4,0),AX$1+$EA75,FALSE))</f>
        <v>0</v>
      </c>
      <c r="AY76" s="42" t="b">
        <f>IF(AY$1&gt;$B76,FALSE,IF(AY$1+$EA75&lt;=ROUNDUP(Textural!$C$14/4,0),AY$1+$EA75,FALSE))</f>
        <v>0</v>
      </c>
      <c r="AZ76" s="42" t="b">
        <f>IF(AZ$1&gt;$B76,FALSE,IF(AZ$1+$EA75&lt;=ROUNDUP(Textural!$C$14/4,0),AZ$1+$EA75,FALSE))</f>
        <v>0</v>
      </c>
      <c r="BA76" s="42" t="b">
        <f>IF(BA$1&gt;$B76,FALSE,IF(BA$1+$EA75&lt;=ROUNDUP(Textural!$C$14/4,0),BA$1+$EA75,FALSE))</f>
        <v>0</v>
      </c>
      <c r="BB76" s="42" t="b">
        <f>IF(BB$1&gt;$B76,FALSE,IF(BB$1+$EA75&lt;=ROUNDUP(Textural!$C$14/4,0),BB$1+$EA75,FALSE))</f>
        <v>0</v>
      </c>
      <c r="BC76" s="42" t="b">
        <f>IF(BC$1&gt;$B76,FALSE,IF(BC$1+$EA75&lt;=ROUNDUP(Textural!$C$14/4,0),BC$1+$EA75,FALSE))</f>
        <v>0</v>
      </c>
      <c r="BD76" s="42" t="b">
        <f>IF(BD$1&gt;$B76,FALSE,IF(BD$1+$EA75&lt;=ROUNDUP(Textural!$C$14/4,0),BD$1+$EA75,FALSE))</f>
        <v>0</v>
      </c>
      <c r="BE76" s="42" t="b">
        <f>IF(BE$1&gt;$B76,FALSE,IF(BE$1+$EA75&lt;=ROUNDUP(Textural!$C$14/4,0),BE$1+$EA75,FALSE))</f>
        <v>0</v>
      </c>
      <c r="BF76" s="42" t="b">
        <f>IF(BF$1&gt;$B76,FALSE,IF(BF$1+$EA75&lt;=ROUNDUP(Textural!$C$14/4,0),BF$1+$EA75,FALSE))</f>
        <v>0</v>
      </c>
      <c r="BG76" s="42" t="b">
        <f>IF(BG$1&gt;$B76,FALSE,IF(BG$1+$EA75&lt;=ROUNDUP(Textural!$C$14/4,0),BG$1+$EA75,FALSE))</f>
        <v>0</v>
      </c>
      <c r="BH76" s="42" t="b">
        <f>IF(BH$1&gt;$B76,FALSE,IF(BH$1+$EA75&lt;=ROUNDUP(Textural!$C$14/4,0),BH$1+$EA75,FALSE))</f>
        <v>0</v>
      </c>
      <c r="BI76" s="42" t="b">
        <f>IF(BI$1&gt;$B76,FALSE,IF(BI$1+$EA75&lt;=ROUNDUP(Textural!$C$14/4,0),BI$1+$EA75,FALSE))</f>
        <v>0</v>
      </c>
      <c r="BJ76" s="42" t="b">
        <f>IF(BJ$1&gt;$B76,FALSE,IF(BJ$1+$EA75&lt;=ROUNDUP(Textural!$C$14/4,0),BJ$1+$EA75,FALSE))</f>
        <v>0</v>
      </c>
      <c r="BK76" s="42" t="b">
        <f>IF(BK$1&gt;$B76,FALSE,IF(BK$1+$EA75&lt;=ROUNDUP(Textural!$C$14/4,0),BK$1+$EA75,FALSE))</f>
        <v>0</v>
      </c>
      <c r="BL76" s="42" t="b">
        <f>IF(BL$1&gt;$B76,FALSE,IF(BL$1+$EA75&lt;=ROUNDUP(Textural!$C$14/4,0),BL$1+$EA75,FALSE))</f>
        <v>0</v>
      </c>
      <c r="BM76" s="42" t="b">
        <f>IF(BM$1&gt;$B76,FALSE,IF(BM$1+$EA75&lt;=ROUNDUP(Textural!$C$14/4,0),BM$1+$EA75,FALSE))</f>
        <v>0</v>
      </c>
      <c r="BN76" s="42" t="b">
        <f>IF(BN$1&gt;$B76,FALSE,IF(BN$1+$EA75&lt;=ROUNDUP(Textural!$C$14/4,0),BN$1+$EA75,FALSE))</f>
        <v>0</v>
      </c>
      <c r="BO76" s="42" t="b">
        <f>IF(BO$1&gt;$B76,FALSE,IF(BO$1+$EA75&lt;=ROUNDUP(Textural!$C$14/4,0),BO$1+$EA75,FALSE))</f>
        <v>0</v>
      </c>
      <c r="BP76" s="42" t="b">
        <f>IF(BP$1&gt;$B76,FALSE,IF(BP$1+$EA75&lt;=ROUNDUP(Textural!$C$14/4,0),BP$1+$EA75,FALSE))</f>
        <v>0</v>
      </c>
      <c r="BQ76" s="42" t="b">
        <f>IF(BQ$1&gt;$B76,FALSE,IF(BQ$1+$EA75&lt;=ROUNDUP(Textural!$C$14/4,0),BQ$1+$EA75,FALSE))</f>
        <v>0</v>
      </c>
      <c r="BR76" s="42" t="b">
        <f>IF(BR$1&gt;$B76,FALSE,IF(BR$1+$EA75&lt;=ROUNDUP(Textural!$C$14/4,0),BR$1+$EA75,FALSE))</f>
        <v>0</v>
      </c>
      <c r="BS76" s="42" t="b">
        <f>IF(BS$1&gt;$B76,FALSE,IF(BS$1+$EA75&lt;=ROUNDUP(Textural!$C$14/4,0),BS$1+$EA75,FALSE))</f>
        <v>0</v>
      </c>
      <c r="BT76" s="42" t="b">
        <f>IF(BT$1&gt;$B76,FALSE,IF(BT$1+$EA75&lt;=ROUNDUP(Textural!$C$14/4,0),BT$1+$EA75,FALSE))</f>
        <v>0</v>
      </c>
      <c r="BU76" s="42" t="b">
        <f>IF(BU$1&gt;$B76,FALSE,IF(BU$1+$EA75&lt;=ROUNDUP(Textural!$C$14/4,0),BU$1+$EA75,FALSE))</f>
        <v>0</v>
      </c>
      <c r="BV76" s="42" t="b">
        <f>IF(BV$1&gt;$B76,FALSE,IF(BV$1+$EA75&lt;=ROUNDUP(Textural!$C$14/4,0),BV$1+$EA75,FALSE))</f>
        <v>0</v>
      </c>
      <c r="BW76" s="42" t="b">
        <f>IF(BW$1&gt;$B76,FALSE,IF(BW$1+$EA75&lt;=ROUNDUP(Textural!$C$14/4,0),BW$1+$EA75,FALSE))</f>
        <v>0</v>
      </c>
      <c r="BX76" s="42" t="b">
        <f>IF(BX$1&gt;$B76,FALSE,IF(BX$1+$EA75&lt;=ROUNDUP(Textural!$C$14/4,0),BX$1+$EA75,FALSE))</f>
        <v>0</v>
      </c>
      <c r="BY76" s="42" t="b">
        <f>IF(BY$1&gt;$B76,FALSE,IF(BY$1+$EA75&lt;=ROUNDUP(Textural!$C$14/4,0),BY$1+$EA75,FALSE))</f>
        <v>0</v>
      </c>
      <c r="BZ76" s="42" t="b">
        <f>IF(BZ$1&gt;$B76,FALSE,IF(BZ$1+$EA75&lt;=ROUNDUP(Textural!$C$14/4,0),BZ$1+$EA75,FALSE))</f>
        <v>0</v>
      </c>
      <c r="CA76" s="42" t="b">
        <f>IF(CA$1&gt;$B76,FALSE,IF(CA$1+$EA75&lt;=ROUNDUP(Textural!$C$14/4,0),CA$1+$EA75,FALSE))</f>
        <v>0</v>
      </c>
      <c r="CB76" s="42" t="b">
        <f>IF(CB$1&gt;$B76,FALSE,IF(CB$1+$EA75&lt;=ROUNDUP(Textural!$C$14/4,0),CB$1+$EA75,FALSE))</f>
        <v>0</v>
      </c>
      <c r="CC76" s="42" t="b">
        <f>IF(CC$1&gt;$B76,FALSE,IF(CC$1+$EA75&lt;=ROUNDUP(Textural!$C$14/4,0),CC$1+$EA75,FALSE))</f>
        <v>0</v>
      </c>
      <c r="CD76" s="42" t="b">
        <f>IF(CD$1&gt;$B76,FALSE,IF(CD$1+$EA75&lt;=ROUNDUP(Textural!$C$14/4,0),CD$1+$EA75,FALSE))</f>
        <v>0</v>
      </c>
      <c r="CE76" s="42" t="b">
        <f>IF(CE$1&gt;$B76,FALSE,IF(CE$1+$EA75&lt;=ROUNDUP(Textural!$C$14/4,0),CE$1+$EA75,FALSE))</f>
        <v>0</v>
      </c>
      <c r="CF76" s="42" t="b">
        <f>IF(CF$1&gt;$B76,FALSE,IF(CF$1+$EA75&lt;=ROUNDUP(Textural!$C$14/4,0),CF$1+$EA75,FALSE))</f>
        <v>0</v>
      </c>
      <c r="CG76" s="42" t="b">
        <f>IF(CG$1&gt;$B76,FALSE,IF(CG$1+$EA75&lt;=ROUNDUP(Textural!$C$14/4,0),CG$1+$EA75,FALSE))</f>
        <v>0</v>
      </c>
      <c r="CH76" s="42" t="b">
        <f>IF(CH$1&gt;$B76,FALSE,IF(CH$1+$EA75&lt;=ROUNDUP(Textural!$C$14/4,0),CH$1+$EA75,FALSE))</f>
        <v>0</v>
      </c>
      <c r="CI76" s="42" t="b">
        <f>IF(CI$1&gt;$B76,FALSE,IF(CI$1+$EA75&lt;=ROUNDUP(Textural!$C$14/4,0),CI$1+$EA75,FALSE))</f>
        <v>0</v>
      </c>
      <c r="CJ76" s="42" t="b">
        <f>IF(CJ$1&gt;$B76,FALSE,IF(CJ$1+$EA75&lt;=ROUNDUP(Textural!$C$14/4,0),CJ$1+$EA75,FALSE))</f>
        <v>0</v>
      </c>
      <c r="CK76" s="42" t="b">
        <f>IF(CK$1&gt;$B76,FALSE,IF(CK$1+$EA75&lt;=ROUNDUP(Textural!$C$14/4,0),CK$1+$EA75,FALSE))</f>
        <v>0</v>
      </c>
      <c r="CL76" s="42" t="b">
        <f>IF(CL$1&gt;$B76,FALSE,IF(CL$1+$EA75&lt;=ROUNDUP(Textural!$C$14/4,0),CL$1+$EA75,FALSE))</f>
        <v>0</v>
      </c>
      <c r="CM76" s="42" t="b">
        <f>IF(CM$1&gt;$B76,FALSE,IF(CM$1+$EA75&lt;=ROUNDUP(Textural!$C$14/4,0),CM$1+$EA75,FALSE))</f>
        <v>0</v>
      </c>
      <c r="CN76" s="42" t="b">
        <f>IF(CN$1&gt;$B76,FALSE,IF(CN$1+$EA75&lt;=ROUNDUP(Textural!$C$14/4,0),CN$1+$EA75,FALSE))</f>
        <v>0</v>
      </c>
      <c r="CO76" s="42" t="b">
        <f>IF(CO$1&gt;$B76,FALSE,IF(CO$1+$EA75&lt;=ROUNDUP(Textural!$C$14/4,0),CO$1+$EA75,FALSE))</f>
        <v>0</v>
      </c>
      <c r="CP76" s="42" t="b">
        <f>IF(CP$1&gt;$B76,FALSE,IF(CP$1+$EA75&lt;=ROUNDUP(Textural!$C$14/4,0),CP$1+$EA75,FALSE))</f>
        <v>0</v>
      </c>
      <c r="CQ76" s="42" t="b">
        <f>IF(CQ$1&gt;$B76,FALSE,IF(CQ$1+$EA75&lt;=ROUNDUP(Textural!$C$14/4,0),CQ$1+$EA75,FALSE))</f>
        <v>0</v>
      </c>
      <c r="CR76" s="42" t="b">
        <f>IF(CR$1&gt;$B76,FALSE,IF(CR$1+$EA75&lt;=ROUNDUP(Textural!$C$14/4,0),CR$1+$EA75,FALSE))</f>
        <v>0</v>
      </c>
      <c r="CS76" s="42" t="b">
        <f>IF(CS$1&gt;$B76,FALSE,IF(CS$1+$EA75&lt;=ROUNDUP(Textural!$C$14/4,0),CS$1+$EA75,FALSE))</f>
        <v>0</v>
      </c>
      <c r="CT76" s="42" t="b">
        <f>IF(CT$1&gt;$B76,FALSE,IF(CT$1+$EA75&lt;=ROUNDUP(Textural!$C$14/4,0),CT$1+$EA75,FALSE))</f>
        <v>0</v>
      </c>
      <c r="CU76" s="42" t="b">
        <f>IF(CU$1&gt;$B76,FALSE,IF(CU$1+$EA75&lt;=ROUNDUP(Textural!$C$14/4,0),CU$1+$EA75,FALSE))</f>
        <v>0</v>
      </c>
      <c r="CV76" s="42" t="b">
        <f>IF(CV$1&gt;$B76,FALSE,IF(CV$1+$EA75&lt;=ROUNDUP(Textural!$C$14/4,0),CV$1+$EA75,FALSE))</f>
        <v>0</v>
      </c>
      <c r="CW76" s="42" t="b">
        <f>IF(CW$1&gt;$B76,FALSE,IF(CW$1+$EA75&lt;=ROUNDUP(Textural!$C$14/4,0),CW$1+$EA75,FALSE))</f>
        <v>0</v>
      </c>
      <c r="CX76" s="42" t="b">
        <f>IF(CX$1&gt;$B76,FALSE,IF(CX$1+$EA75&lt;=ROUNDUP(Textural!$C$14/4,0),CX$1+$EA75,FALSE))</f>
        <v>0</v>
      </c>
      <c r="CY76" s="42" t="b">
        <f>IF(CY$1&gt;$B76,FALSE,IF(CY$1+$EA75&lt;=ROUNDUP(Textural!$C$14/4,0),CY$1+$EA75,FALSE))</f>
        <v>0</v>
      </c>
      <c r="CZ76" s="42" t="b">
        <f>IF(CZ$1&gt;$B76,FALSE,IF(CZ$1+$EA75&lt;=ROUNDUP(Textural!$C$14/4,0),CZ$1+$EA75,FALSE))</f>
        <v>0</v>
      </c>
      <c r="DA76" s="42" t="b">
        <f>IF(DA$1&gt;$B76,FALSE,IF(DA$1+$EA75&lt;=ROUNDUP(Textural!$C$14/4,0),DA$1+$EA75,FALSE))</f>
        <v>0</v>
      </c>
      <c r="DB76" s="42" t="b">
        <f>IF(DB$1&gt;$B76,FALSE,IF(DB$1+$EA75&lt;=ROUNDUP(Textural!$C$14/4,0),DB$1+$EA75,FALSE))</f>
        <v>0</v>
      </c>
      <c r="DC76" s="42" t="b">
        <f>IF(DC$1&gt;$B76,FALSE,IF(DC$1+$EA75&lt;=ROUNDUP(Textural!$C$14/4,0),DC$1+$EA75,FALSE))</f>
        <v>0</v>
      </c>
      <c r="DD76" s="42" t="b">
        <f>IF(DD$1&gt;$B76,FALSE,IF(DD$1+$EA75&lt;=ROUNDUP(Textural!$C$14/4,0),DD$1+$EA75,FALSE))</f>
        <v>0</v>
      </c>
      <c r="DE76" s="42" t="b">
        <f>IF(DE$1&gt;$B76,FALSE,IF(DE$1+$EA75&lt;=ROUNDUP(Textural!$C$14/4,0),DE$1+$EA75,FALSE))</f>
        <v>0</v>
      </c>
      <c r="DF76" s="42" t="b">
        <f>IF(DF$1&gt;$B76,FALSE,IF(DF$1+$EA75&lt;=ROUNDUP(Textural!$C$14/4,0),DF$1+$EA75,FALSE))</f>
        <v>0</v>
      </c>
      <c r="DG76" s="42" t="b">
        <f>IF(DG$1&gt;$B76,FALSE,IF(DG$1+$EA75&lt;=ROUNDUP(Textural!$C$14/4,0),DG$1+$EA75,FALSE))</f>
        <v>0</v>
      </c>
      <c r="DH76" s="42" t="b">
        <f>IF(DH$1&gt;$B76,FALSE,IF(DH$1+$EA75&lt;=ROUNDUP(Textural!$C$14/4,0),DH$1+$EA75,FALSE))</f>
        <v>0</v>
      </c>
      <c r="DI76" s="42" t="b">
        <f>IF(DI$1&gt;$B76,FALSE,IF(DI$1+$EA75&lt;=ROUNDUP(Textural!$C$14/4,0),DI$1+$EA75,FALSE))</f>
        <v>0</v>
      </c>
      <c r="DJ76" s="42" t="b">
        <f>IF(DJ$1&gt;$B76,FALSE,IF(DJ$1+$EA75&lt;=ROUNDUP(Textural!$C$14/4,0),DJ$1+$EA75,FALSE))</f>
        <v>0</v>
      </c>
      <c r="DK76" s="42" t="b">
        <f>IF(DK$1&gt;$B76,FALSE,IF(DK$1+$EA75&lt;=ROUNDUP(Textural!$C$14/4,0),DK$1+$EA75,FALSE))</f>
        <v>0</v>
      </c>
      <c r="DL76" s="42" t="b">
        <f>IF(DL$1&gt;$B76,FALSE,IF(DL$1+$EA75&lt;=ROUNDUP(Textural!$C$14/4,0),DL$1+$EA75,FALSE))</f>
        <v>0</v>
      </c>
      <c r="DM76" s="42" t="b">
        <f>IF(DM$1&gt;$B76,FALSE,IF(DM$1+$EA75&lt;=ROUNDUP(Textural!$C$14/4,0),DM$1+$EA75,FALSE))</f>
        <v>0</v>
      </c>
      <c r="DN76" s="42" t="b">
        <f>IF(DN$1&gt;$B76,FALSE,IF(DN$1+$EA75&lt;=ROUNDUP(Textural!$C$14/4,0),DN$1+$EA75,FALSE))</f>
        <v>0</v>
      </c>
      <c r="DO76" s="42" t="b">
        <f>IF(DO$1&gt;$B76,FALSE,IF(DO$1+$EA75&lt;=ROUNDUP(Textural!$C$14/4,0),DO$1+$EA75,FALSE))</f>
        <v>0</v>
      </c>
      <c r="DP76" s="42" t="b">
        <f>IF(DP$1&gt;$B76,FALSE,IF(DP$1+$EA75&lt;=ROUNDUP(Textural!$C$14/4,0),DP$1+$EA75,FALSE))</f>
        <v>0</v>
      </c>
      <c r="DQ76" s="42" t="b">
        <f>IF(DQ$1&gt;$B76,FALSE,IF(DQ$1+$EA75&lt;=ROUNDUP(Textural!$C$14/4,0),DQ$1+$EA75,FALSE))</f>
        <v>0</v>
      </c>
      <c r="DR76" s="42" t="b">
        <f>IF(DR$1&gt;$B76,FALSE,IF(DR$1+$EA75&lt;=ROUNDUP(Textural!$C$14/4,0),DR$1+$EA75,FALSE))</f>
        <v>0</v>
      </c>
      <c r="DS76" s="42" t="b">
        <f>IF(DS$1&gt;$B76,FALSE,IF(DS$1+$EA75&lt;=ROUNDUP(Textural!$C$14/4,0),DS$1+$EA75,FALSE))</f>
        <v>0</v>
      </c>
      <c r="DT76" s="42" t="b">
        <f>IF(DT$1&gt;$B76,FALSE,IF(DT$1+$EA75&lt;=ROUNDUP(Textural!$C$14/4,0),DT$1+$EA75,FALSE))</f>
        <v>0</v>
      </c>
      <c r="DU76" s="42" t="b">
        <f>IF(DU$1&gt;$B76,FALSE,IF(DU$1+$EA75&lt;=ROUNDUP(Textural!$C$14/4,0),DU$1+$EA75,FALSE))</f>
        <v>0</v>
      </c>
      <c r="DV76" s="42" t="b">
        <f>IF(DV$1&gt;$B76,FALSE,IF(DV$1+$EA75&lt;=ROUNDUP(Textural!$C$14/4,0),DV$1+$EA75,FALSE))</f>
        <v>0</v>
      </c>
      <c r="DW76" s="42" t="b">
        <f>IF(DW$1&gt;$B76,FALSE,IF(DW$1+$EA75&lt;=ROUNDUP(Textural!$C$14/4,0),DW$1+$EA75,FALSE))</f>
        <v>0</v>
      </c>
      <c r="DX76" s="42" t="b">
        <f>IF(DX$1&gt;$B76,FALSE,IF(DX$1+$EA75&lt;=ROUNDUP(Textural!$C$14/4,0),DX$1+$EA75,FALSE))</f>
        <v>0</v>
      </c>
      <c r="DY76" s="42" t="b">
        <f>IF(DY$1&gt;$B76,FALSE,IF(DY$1+$EA75&lt;=ROUNDUP(Textural!$C$14/4,0),DY$1+$EA75,FALSE))</f>
        <v>0</v>
      </c>
      <c r="DZ76" s="42" t="b">
        <f>IF(DZ$1&gt;$B76,FALSE,IF(DZ$1+$EA75&lt;=ROUNDUP(Textural!$C$14/4,0),DZ$1+$EA75,FALSE))</f>
        <v>0</v>
      </c>
      <c r="EA76" s="34">
        <f t="shared" si="35"/>
        <v>13</v>
      </c>
    </row>
    <row r="77" spans="1:131" x14ac:dyDescent="0.25">
      <c r="A77" s="34">
        <f t="shared" si="34"/>
        <v>0</v>
      </c>
      <c r="B77" s="34">
        <f>Textural!$J$17</f>
        <v>1</v>
      </c>
      <c r="D77" s="42" t="b">
        <f>IF(D$1&gt;$B77,FALSE,IF(D$1+$EA76&lt;=ROUNDUP(Textural!$C$14/4,0),D$1+$EA76,FALSE))</f>
        <v>0</v>
      </c>
      <c r="E77" s="42" t="b">
        <f>IF(E$1&gt;$B77,FALSE,IF(E$1+$EA76&lt;=ROUNDUP(Textural!$C$14/4,0),E$1+$EA76,FALSE))</f>
        <v>0</v>
      </c>
      <c r="F77" s="42" t="b">
        <f>IF(F$1&gt;$B77,FALSE,IF(F$1+$EA76&lt;=ROUNDUP(Textural!$C$14/4,0),F$1+$EA76,FALSE))</f>
        <v>0</v>
      </c>
      <c r="G77" s="42" t="b">
        <f>IF(G$1&gt;$B77,FALSE,IF(G$1+$EA76&lt;=ROUNDUP(Textural!$C$14/4,0),G$1+$EA76,FALSE))</f>
        <v>0</v>
      </c>
      <c r="H77" s="42" t="b">
        <f>IF(H$1&gt;$B77,FALSE,IF(H$1+$EA76&lt;=ROUNDUP(Textural!$C$14/4,0),H$1+$EA76,FALSE))</f>
        <v>0</v>
      </c>
      <c r="I77" s="42" t="b">
        <f>IF(I$1&gt;$B77,FALSE,IF(I$1+$EA76&lt;=ROUNDUP(Textural!$C$14/4,0),I$1+$EA76,FALSE))</f>
        <v>0</v>
      </c>
      <c r="J77" s="42" t="b">
        <f>IF(J$1&gt;$B77,FALSE,IF(J$1+$EA76&lt;=ROUNDUP(Textural!$C$14/4,0),J$1+$EA76,FALSE))</f>
        <v>0</v>
      </c>
      <c r="K77" s="42" t="b">
        <f>IF(K$1&gt;$B77,FALSE,IF(K$1+$EA76&lt;=ROUNDUP(Textural!$C$14/4,0),K$1+$EA76,FALSE))</f>
        <v>0</v>
      </c>
      <c r="L77" s="42" t="b">
        <f>IF(L$1&gt;$B77,FALSE,IF(L$1+$EA76&lt;=ROUNDUP(Textural!$C$14/4,0),L$1+$EA76,FALSE))</f>
        <v>0</v>
      </c>
      <c r="M77" s="42" t="b">
        <f>IF(M$1&gt;$B77,FALSE,IF(M$1+$EA76&lt;=ROUNDUP(Textural!$C$14/4,0),M$1+$EA76,FALSE))</f>
        <v>0</v>
      </c>
      <c r="N77" s="42" t="b">
        <f>IF(N$1&gt;$B77,FALSE,IF(N$1+$EA76&lt;=ROUNDUP(Textural!$C$14/4,0),N$1+$EA76,FALSE))</f>
        <v>0</v>
      </c>
      <c r="O77" s="42" t="b">
        <f>IF(O$1&gt;$B77,FALSE,IF(O$1+$EA76&lt;=ROUNDUP(Textural!$C$14/4,0),O$1+$EA76,FALSE))</f>
        <v>0</v>
      </c>
      <c r="P77" s="42" t="b">
        <f>IF(P$1&gt;$B77,FALSE,IF(P$1+$EA76&lt;=ROUNDUP(Textural!$C$14/4,0),P$1+$EA76,FALSE))</f>
        <v>0</v>
      </c>
      <c r="Q77" s="42" t="b">
        <f>IF(Q$1&gt;$B77,FALSE,IF(Q$1+$EA76&lt;=ROUNDUP(Textural!$C$14/4,0),Q$1+$EA76,FALSE))</f>
        <v>0</v>
      </c>
      <c r="R77" s="42" t="b">
        <f>IF(R$1&gt;$B77,FALSE,IF(R$1+$EA76&lt;=ROUNDUP(Textural!$C$14/4,0),R$1+$EA76,FALSE))</f>
        <v>0</v>
      </c>
      <c r="S77" s="42" t="b">
        <f>IF(S$1&gt;$B77,FALSE,IF(S$1+$EA76&lt;=ROUNDUP(Textural!$C$14/4,0),S$1+$EA76,FALSE))</f>
        <v>0</v>
      </c>
      <c r="T77" s="42" t="b">
        <f>IF(T$1&gt;$B77,FALSE,IF(T$1+$EA76&lt;=ROUNDUP(Textural!$C$14/4,0),T$1+$EA76,FALSE))</f>
        <v>0</v>
      </c>
      <c r="U77" s="42" t="b">
        <f>IF(U$1&gt;$B77,FALSE,IF(U$1+$EA76&lt;=ROUNDUP(Textural!$C$14/4,0),U$1+$EA76,FALSE))</f>
        <v>0</v>
      </c>
      <c r="V77" s="42" t="b">
        <f>IF(V$1&gt;$B77,FALSE,IF(V$1+$EA76&lt;=ROUNDUP(Textural!$C$14/4,0),V$1+$EA76,FALSE))</f>
        <v>0</v>
      </c>
      <c r="W77" s="42" t="b">
        <f>IF(W$1&gt;$B77,FALSE,IF(W$1+$EA76&lt;=ROUNDUP(Textural!$C$14/4,0),W$1+$EA76,FALSE))</f>
        <v>0</v>
      </c>
      <c r="X77" s="42" t="b">
        <f>IF(X$1&gt;$B77,FALSE,IF(X$1+$EA76&lt;=ROUNDUP(Textural!$C$14/4,0),X$1+$EA76,FALSE))</f>
        <v>0</v>
      </c>
      <c r="Y77" s="42" t="b">
        <f>IF(Y$1&gt;$B77,FALSE,IF(Y$1+$EA76&lt;=ROUNDUP(Textural!$C$14/4,0),Y$1+$EA76,FALSE))</f>
        <v>0</v>
      </c>
      <c r="Z77" s="42" t="b">
        <f>IF(Z$1&gt;$B77,FALSE,IF(Z$1+$EA76&lt;=ROUNDUP(Textural!$C$14/4,0),Z$1+$EA76,FALSE))</f>
        <v>0</v>
      </c>
      <c r="AA77" s="42" t="b">
        <f>IF(AA$1&gt;$B77,FALSE,IF(AA$1+$EA76&lt;=ROUNDUP(Textural!$C$14/4,0),AA$1+$EA76,FALSE))</f>
        <v>0</v>
      </c>
      <c r="AB77" s="42" t="b">
        <f>IF(AB$1&gt;$B77,FALSE,IF(AB$1+$EA76&lt;=ROUNDUP(Textural!$C$14/4,0),AB$1+$EA76,FALSE))</f>
        <v>0</v>
      </c>
      <c r="AC77" s="42" t="b">
        <f>IF(AC$1&gt;$B77,FALSE,IF(AC$1+$EA76&lt;=ROUNDUP(Textural!$C$14/4,0),AC$1+$EA76,FALSE))</f>
        <v>0</v>
      </c>
      <c r="AD77" s="42" t="b">
        <f>IF(AD$1&gt;$B77,FALSE,IF(AD$1+$EA76&lt;=ROUNDUP(Textural!$C$14/4,0),AD$1+$EA76,FALSE))</f>
        <v>0</v>
      </c>
      <c r="AE77" s="42" t="b">
        <f>IF(AE$1&gt;$B77,FALSE,IF(AE$1+$EA76&lt;=ROUNDUP(Textural!$C$14/4,0),AE$1+$EA76,FALSE))</f>
        <v>0</v>
      </c>
      <c r="AF77" s="42" t="b">
        <f>IF(AF$1&gt;$B77,FALSE,IF(AF$1+$EA76&lt;=ROUNDUP(Textural!$C$14/4,0),AF$1+$EA76,FALSE))</f>
        <v>0</v>
      </c>
      <c r="AG77" s="42" t="b">
        <f>IF(AG$1&gt;$B77,FALSE,IF(AG$1+$EA76&lt;=ROUNDUP(Textural!$C$14/4,0),AG$1+$EA76,FALSE))</f>
        <v>0</v>
      </c>
      <c r="AH77" s="42" t="b">
        <f>IF(AH$1&gt;$B77,FALSE,IF(AH$1+$EA76&lt;=ROUNDUP(Textural!$C$14/4,0),AH$1+$EA76,FALSE))</f>
        <v>0</v>
      </c>
      <c r="AI77" s="42" t="b">
        <f>IF(AI$1&gt;$B77,FALSE,IF(AI$1+$EA76&lt;=ROUNDUP(Textural!$C$14/4,0),AI$1+$EA76,FALSE))</f>
        <v>0</v>
      </c>
      <c r="AJ77" s="42" t="b">
        <f>IF(AJ$1&gt;$B77,FALSE,IF(AJ$1+$EA76&lt;=ROUNDUP(Textural!$C$14/4,0),AJ$1+$EA76,FALSE))</f>
        <v>0</v>
      </c>
      <c r="AK77" s="42" t="b">
        <f>IF(AK$1&gt;$B77,FALSE,IF(AK$1+$EA76&lt;=ROUNDUP(Textural!$C$14/4,0),AK$1+$EA76,FALSE))</f>
        <v>0</v>
      </c>
      <c r="AL77" s="42" t="b">
        <f>IF(AL$1&gt;$B77,FALSE,IF(AL$1+$EA76&lt;=ROUNDUP(Textural!$C$14/4,0),AL$1+$EA76,FALSE))</f>
        <v>0</v>
      </c>
      <c r="AM77" s="42" t="b">
        <f>IF(AM$1&gt;$B77,FALSE,IF(AM$1+$EA76&lt;=ROUNDUP(Textural!$C$14/4,0),AM$1+$EA76,FALSE))</f>
        <v>0</v>
      </c>
      <c r="AN77" s="42" t="b">
        <f>IF(AN$1&gt;$B77,FALSE,IF(AN$1+$EA76&lt;=ROUNDUP(Textural!$C$14/4,0),AN$1+$EA76,FALSE))</f>
        <v>0</v>
      </c>
      <c r="AO77" s="42" t="b">
        <f>IF(AO$1&gt;$B77,FALSE,IF(AO$1+$EA76&lt;=ROUNDUP(Textural!$C$14/4,0),AO$1+$EA76,FALSE))</f>
        <v>0</v>
      </c>
      <c r="AP77" s="42" t="b">
        <f>IF(AP$1&gt;$B77,FALSE,IF(AP$1+$EA76&lt;=ROUNDUP(Textural!$C$14/4,0),AP$1+$EA76,FALSE))</f>
        <v>0</v>
      </c>
      <c r="AQ77" s="42" t="b">
        <f>IF(AQ$1&gt;$B77,FALSE,IF(AQ$1+$EA76&lt;=ROUNDUP(Textural!$C$14/4,0),AQ$1+$EA76,FALSE))</f>
        <v>0</v>
      </c>
      <c r="AR77" s="42" t="b">
        <f>IF(AR$1&gt;$B77,FALSE,IF(AR$1+$EA76&lt;=ROUNDUP(Textural!$C$14/4,0),AR$1+$EA76,FALSE))</f>
        <v>0</v>
      </c>
      <c r="AS77" s="42" t="b">
        <f>IF(AS$1&gt;$B77,FALSE,IF(AS$1+$EA76&lt;=ROUNDUP(Textural!$C$14/4,0),AS$1+$EA76,FALSE))</f>
        <v>0</v>
      </c>
      <c r="AT77" s="42" t="b">
        <f>IF(AT$1&gt;$B77,FALSE,IF(AT$1+$EA76&lt;=ROUNDUP(Textural!$C$14/4,0),AT$1+$EA76,FALSE))</f>
        <v>0</v>
      </c>
      <c r="AU77" s="42" t="b">
        <f>IF(AU$1&gt;$B77,FALSE,IF(AU$1+$EA76&lt;=ROUNDUP(Textural!$C$14/4,0),AU$1+$EA76,FALSE))</f>
        <v>0</v>
      </c>
      <c r="AV77" s="42" t="b">
        <f>IF(AV$1&gt;$B77,FALSE,IF(AV$1+$EA76&lt;=ROUNDUP(Textural!$C$14/4,0),AV$1+$EA76,FALSE))</f>
        <v>0</v>
      </c>
      <c r="AW77" s="42" t="b">
        <f>IF(AW$1&gt;$B77,FALSE,IF(AW$1+$EA76&lt;=ROUNDUP(Textural!$C$14/4,0),AW$1+$EA76,FALSE))</f>
        <v>0</v>
      </c>
      <c r="AX77" s="42" t="b">
        <f>IF(AX$1&gt;$B77,FALSE,IF(AX$1+$EA76&lt;=ROUNDUP(Textural!$C$14/4,0),AX$1+$EA76,FALSE))</f>
        <v>0</v>
      </c>
      <c r="AY77" s="42" t="b">
        <f>IF(AY$1&gt;$B77,FALSE,IF(AY$1+$EA76&lt;=ROUNDUP(Textural!$C$14/4,0),AY$1+$EA76,FALSE))</f>
        <v>0</v>
      </c>
      <c r="AZ77" s="42" t="b">
        <f>IF(AZ$1&gt;$B77,FALSE,IF(AZ$1+$EA76&lt;=ROUNDUP(Textural!$C$14/4,0),AZ$1+$EA76,FALSE))</f>
        <v>0</v>
      </c>
      <c r="BA77" s="42" t="b">
        <f>IF(BA$1&gt;$B77,FALSE,IF(BA$1+$EA76&lt;=ROUNDUP(Textural!$C$14/4,0),BA$1+$EA76,FALSE))</f>
        <v>0</v>
      </c>
      <c r="BB77" s="42" t="b">
        <f>IF(BB$1&gt;$B77,FALSE,IF(BB$1+$EA76&lt;=ROUNDUP(Textural!$C$14/4,0),BB$1+$EA76,FALSE))</f>
        <v>0</v>
      </c>
      <c r="BC77" s="42" t="b">
        <f>IF(BC$1&gt;$B77,FALSE,IF(BC$1+$EA76&lt;=ROUNDUP(Textural!$C$14/4,0),BC$1+$EA76,FALSE))</f>
        <v>0</v>
      </c>
      <c r="BD77" s="42" t="b">
        <f>IF(BD$1&gt;$B77,FALSE,IF(BD$1+$EA76&lt;=ROUNDUP(Textural!$C$14/4,0),BD$1+$EA76,FALSE))</f>
        <v>0</v>
      </c>
      <c r="BE77" s="42" t="b">
        <f>IF(BE$1&gt;$B77,FALSE,IF(BE$1+$EA76&lt;=ROUNDUP(Textural!$C$14/4,0),BE$1+$EA76,FALSE))</f>
        <v>0</v>
      </c>
      <c r="BF77" s="42" t="b">
        <f>IF(BF$1&gt;$B77,FALSE,IF(BF$1+$EA76&lt;=ROUNDUP(Textural!$C$14/4,0),BF$1+$EA76,FALSE))</f>
        <v>0</v>
      </c>
      <c r="BG77" s="42" t="b">
        <f>IF(BG$1&gt;$B77,FALSE,IF(BG$1+$EA76&lt;=ROUNDUP(Textural!$C$14/4,0),BG$1+$EA76,FALSE))</f>
        <v>0</v>
      </c>
      <c r="BH77" s="42" t="b">
        <f>IF(BH$1&gt;$B77,FALSE,IF(BH$1+$EA76&lt;=ROUNDUP(Textural!$C$14/4,0),BH$1+$EA76,FALSE))</f>
        <v>0</v>
      </c>
      <c r="BI77" s="42" t="b">
        <f>IF(BI$1&gt;$B77,FALSE,IF(BI$1+$EA76&lt;=ROUNDUP(Textural!$C$14/4,0),BI$1+$EA76,FALSE))</f>
        <v>0</v>
      </c>
      <c r="BJ77" s="42" t="b">
        <f>IF(BJ$1&gt;$B77,FALSE,IF(BJ$1+$EA76&lt;=ROUNDUP(Textural!$C$14/4,0),BJ$1+$EA76,FALSE))</f>
        <v>0</v>
      </c>
      <c r="BK77" s="42" t="b">
        <f>IF(BK$1&gt;$B77,FALSE,IF(BK$1+$EA76&lt;=ROUNDUP(Textural!$C$14/4,0),BK$1+$EA76,FALSE))</f>
        <v>0</v>
      </c>
      <c r="BL77" s="42" t="b">
        <f>IF(BL$1&gt;$B77,FALSE,IF(BL$1+$EA76&lt;=ROUNDUP(Textural!$C$14/4,0),BL$1+$EA76,FALSE))</f>
        <v>0</v>
      </c>
      <c r="BM77" s="42" t="b">
        <f>IF(BM$1&gt;$B77,FALSE,IF(BM$1+$EA76&lt;=ROUNDUP(Textural!$C$14/4,0),BM$1+$EA76,FALSE))</f>
        <v>0</v>
      </c>
      <c r="BN77" s="42" t="b">
        <f>IF(BN$1&gt;$B77,FALSE,IF(BN$1+$EA76&lt;=ROUNDUP(Textural!$C$14/4,0),BN$1+$EA76,FALSE))</f>
        <v>0</v>
      </c>
      <c r="BO77" s="42" t="b">
        <f>IF(BO$1&gt;$B77,FALSE,IF(BO$1+$EA76&lt;=ROUNDUP(Textural!$C$14/4,0),BO$1+$EA76,FALSE))</f>
        <v>0</v>
      </c>
      <c r="BP77" s="42" t="b">
        <f>IF(BP$1&gt;$B77,FALSE,IF(BP$1+$EA76&lt;=ROUNDUP(Textural!$C$14/4,0),BP$1+$EA76,FALSE))</f>
        <v>0</v>
      </c>
      <c r="BQ77" s="42" t="b">
        <f>IF(BQ$1&gt;$B77,FALSE,IF(BQ$1+$EA76&lt;=ROUNDUP(Textural!$C$14/4,0),BQ$1+$EA76,FALSE))</f>
        <v>0</v>
      </c>
      <c r="BR77" s="42" t="b">
        <f>IF(BR$1&gt;$B77,FALSE,IF(BR$1+$EA76&lt;=ROUNDUP(Textural!$C$14/4,0),BR$1+$EA76,FALSE))</f>
        <v>0</v>
      </c>
      <c r="BS77" s="42" t="b">
        <f>IF(BS$1&gt;$B77,FALSE,IF(BS$1+$EA76&lt;=ROUNDUP(Textural!$C$14/4,0),BS$1+$EA76,FALSE))</f>
        <v>0</v>
      </c>
      <c r="BT77" s="42" t="b">
        <f>IF(BT$1&gt;$B77,FALSE,IF(BT$1+$EA76&lt;=ROUNDUP(Textural!$C$14/4,0),BT$1+$EA76,FALSE))</f>
        <v>0</v>
      </c>
      <c r="BU77" s="42" t="b">
        <f>IF(BU$1&gt;$B77,FALSE,IF(BU$1+$EA76&lt;=ROUNDUP(Textural!$C$14/4,0),BU$1+$EA76,FALSE))</f>
        <v>0</v>
      </c>
      <c r="BV77" s="42" t="b">
        <f>IF(BV$1&gt;$B77,FALSE,IF(BV$1+$EA76&lt;=ROUNDUP(Textural!$C$14/4,0),BV$1+$EA76,FALSE))</f>
        <v>0</v>
      </c>
      <c r="BW77" s="42" t="b">
        <f>IF(BW$1&gt;$B77,FALSE,IF(BW$1+$EA76&lt;=ROUNDUP(Textural!$C$14/4,0),BW$1+$EA76,FALSE))</f>
        <v>0</v>
      </c>
      <c r="BX77" s="42" t="b">
        <f>IF(BX$1&gt;$B77,FALSE,IF(BX$1+$EA76&lt;=ROUNDUP(Textural!$C$14/4,0),BX$1+$EA76,FALSE))</f>
        <v>0</v>
      </c>
      <c r="BY77" s="42" t="b">
        <f>IF(BY$1&gt;$B77,FALSE,IF(BY$1+$EA76&lt;=ROUNDUP(Textural!$C$14/4,0),BY$1+$EA76,FALSE))</f>
        <v>0</v>
      </c>
      <c r="BZ77" s="42" t="b">
        <f>IF(BZ$1&gt;$B77,FALSE,IF(BZ$1+$EA76&lt;=ROUNDUP(Textural!$C$14/4,0),BZ$1+$EA76,FALSE))</f>
        <v>0</v>
      </c>
      <c r="CA77" s="42" t="b">
        <f>IF(CA$1&gt;$B77,FALSE,IF(CA$1+$EA76&lt;=ROUNDUP(Textural!$C$14/4,0),CA$1+$EA76,FALSE))</f>
        <v>0</v>
      </c>
      <c r="CB77" s="42" t="b">
        <f>IF(CB$1&gt;$B77,FALSE,IF(CB$1+$EA76&lt;=ROUNDUP(Textural!$C$14/4,0),CB$1+$EA76,FALSE))</f>
        <v>0</v>
      </c>
      <c r="CC77" s="42" t="b">
        <f>IF(CC$1&gt;$B77,FALSE,IF(CC$1+$EA76&lt;=ROUNDUP(Textural!$C$14/4,0),CC$1+$EA76,FALSE))</f>
        <v>0</v>
      </c>
      <c r="CD77" s="42" t="b">
        <f>IF(CD$1&gt;$B77,FALSE,IF(CD$1+$EA76&lt;=ROUNDUP(Textural!$C$14/4,0),CD$1+$EA76,FALSE))</f>
        <v>0</v>
      </c>
      <c r="CE77" s="42" t="b">
        <f>IF(CE$1&gt;$B77,FALSE,IF(CE$1+$EA76&lt;=ROUNDUP(Textural!$C$14/4,0),CE$1+$EA76,FALSE))</f>
        <v>0</v>
      </c>
      <c r="CF77" s="42" t="b">
        <f>IF(CF$1&gt;$B77,FALSE,IF(CF$1+$EA76&lt;=ROUNDUP(Textural!$C$14/4,0),CF$1+$EA76,FALSE))</f>
        <v>0</v>
      </c>
      <c r="CG77" s="42" t="b">
        <f>IF(CG$1&gt;$B77,FALSE,IF(CG$1+$EA76&lt;=ROUNDUP(Textural!$C$14/4,0),CG$1+$EA76,FALSE))</f>
        <v>0</v>
      </c>
      <c r="CH77" s="42" t="b">
        <f>IF(CH$1&gt;$B77,FALSE,IF(CH$1+$EA76&lt;=ROUNDUP(Textural!$C$14/4,0),CH$1+$EA76,FALSE))</f>
        <v>0</v>
      </c>
      <c r="CI77" s="42" t="b">
        <f>IF(CI$1&gt;$B77,FALSE,IF(CI$1+$EA76&lt;=ROUNDUP(Textural!$C$14/4,0),CI$1+$EA76,FALSE))</f>
        <v>0</v>
      </c>
      <c r="CJ77" s="42" t="b">
        <f>IF(CJ$1&gt;$B77,FALSE,IF(CJ$1+$EA76&lt;=ROUNDUP(Textural!$C$14/4,0),CJ$1+$EA76,FALSE))</f>
        <v>0</v>
      </c>
      <c r="CK77" s="42" t="b">
        <f>IF(CK$1&gt;$B77,FALSE,IF(CK$1+$EA76&lt;=ROUNDUP(Textural!$C$14/4,0),CK$1+$EA76,FALSE))</f>
        <v>0</v>
      </c>
      <c r="CL77" s="42" t="b">
        <f>IF(CL$1&gt;$B77,FALSE,IF(CL$1+$EA76&lt;=ROUNDUP(Textural!$C$14/4,0),CL$1+$EA76,FALSE))</f>
        <v>0</v>
      </c>
      <c r="CM77" s="42" t="b">
        <f>IF(CM$1&gt;$B77,FALSE,IF(CM$1+$EA76&lt;=ROUNDUP(Textural!$C$14/4,0),CM$1+$EA76,FALSE))</f>
        <v>0</v>
      </c>
      <c r="CN77" s="42" t="b">
        <f>IF(CN$1&gt;$B77,FALSE,IF(CN$1+$EA76&lt;=ROUNDUP(Textural!$C$14/4,0),CN$1+$EA76,FALSE))</f>
        <v>0</v>
      </c>
      <c r="CO77" s="42" t="b">
        <f>IF(CO$1&gt;$B77,FALSE,IF(CO$1+$EA76&lt;=ROUNDUP(Textural!$C$14/4,0),CO$1+$EA76,FALSE))</f>
        <v>0</v>
      </c>
      <c r="CP77" s="42" t="b">
        <f>IF(CP$1&gt;$B77,FALSE,IF(CP$1+$EA76&lt;=ROUNDUP(Textural!$C$14/4,0),CP$1+$EA76,FALSE))</f>
        <v>0</v>
      </c>
      <c r="CQ77" s="42" t="b">
        <f>IF(CQ$1&gt;$B77,FALSE,IF(CQ$1+$EA76&lt;=ROUNDUP(Textural!$C$14/4,0),CQ$1+$EA76,FALSE))</f>
        <v>0</v>
      </c>
      <c r="CR77" s="42" t="b">
        <f>IF(CR$1&gt;$B77,FALSE,IF(CR$1+$EA76&lt;=ROUNDUP(Textural!$C$14/4,0),CR$1+$EA76,FALSE))</f>
        <v>0</v>
      </c>
      <c r="CS77" s="42" t="b">
        <f>IF(CS$1&gt;$B77,FALSE,IF(CS$1+$EA76&lt;=ROUNDUP(Textural!$C$14/4,0),CS$1+$EA76,FALSE))</f>
        <v>0</v>
      </c>
      <c r="CT77" s="42" t="b">
        <f>IF(CT$1&gt;$B77,FALSE,IF(CT$1+$EA76&lt;=ROUNDUP(Textural!$C$14/4,0),CT$1+$EA76,FALSE))</f>
        <v>0</v>
      </c>
      <c r="CU77" s="42" t="b">
        <f>IF(CU$1&gt;$B77,FALSE,IF(CU$1+$EA76&lt;=ROUNDUP(Textural!$C$14/4,0),CU$1+$EA76,FALSE))</f>
        <v>0</v>
      </c>
      <c r="CV77" s="42" t="b">
        <f>IF(CV$1&gt;$B77,FALSE,IF(CV$1+$EA76&lt;=ROUNDUP(Textural!$C$14/4,0),CV$1+$EA76,FALSE))</f>
        <v>0</v>
      </c>
      <c r="CW77" s="42" t="b">
        <f>IF(CW$1&gt;$B77,FALSE,IF(CW$1+$EA76&lt;=ROUNDUP(Textural!$C$14/4,0),CW$1+$EA76,FALSE))</f>
        <v>0</v>
      </c>
      <c r="CX77" s="42" t="b">
        <f>IF(CX$1&gt;$B77,FALSE,IF(CX$1+$EA76&lt;=ROUNDUP(Textural!$C$14/4,0),CX$1+$EA76,FALSE))</f>
        <v>0</v>
      </c>
      <c r="CY77" s="42" t="b">
        <f>IF(CY$1&gt;$B77,FALSE,IF(CY$1+$EA76&lt;=ROUNDUP(Textural!$C$14/4,0),CY$1+$EA76,FALSE))</f>
        <v>0</v>
      </c>
      <c r="CZ77" s="42" t="b">
        <f>IF(CZ$1&gt;$B77,FALSE,IF(CZ$1+$EA76&lt;=ROUNDUP(Textural!$C$14/4,0),CZ$1+$EA76,FALSE))</f>
        <v>0</v>
      </c>
      <c r="DA77" s="42" t="b">
        <f>IF(DA$1&gt;$B77,FALSE,IF(DA$1+$EA76&lt;=ROUNDUP(Textural!$C$14/4,0),DA$1+$EA76,FALSE))</f>
        <v>0</v>
      </c>
      <c r="DB77" s="42" t="b">
        <f>IF(DB$1&gt;$B77,FALSE,IF(DB$1+$EA76&lt;=ROUNDUP(Textural!$C$14/4,0),DB$1+$EA76,FALSE))</f>
        <v>0</v>
      </c>
      <c r="DC77" s="42" t="b">
        <f>IF(DC$1&gt;$B77,FALSE,IF(DC$1+$EA76&lt;=ROUNDUP(Textural!$C$14/4,0),DC$1+$EA76,FALSE))</f>
        <v>0</v>
      </c>
      <c r="DD77" s="42" t="b">
        <f>IF(DD$1&gt;$B77,FALSE,IF(DD$1+$EA76&lt;=ROUNDUP(Textural!$C$14/4,0),DD$1+$EA76,FALSE))</f>
        <v>0</v>
      </c>
      <c r="DE77" s="42" t="b">
        <f>IF(DE$1&gt;$B77,FALSE,IF(DE$1+$EA76&lt;=ROUNDUP(Textural!$C$14/4,0),DE$1+$EA76,FALSE))</f>
        <v>0</v>
      </c>
      <c r="DF77" s="42" t="b">
        <f>IF(DF$1&gt;$B77,FALSE,IF(DF$1+$EA76&lt;=ROUNDUP(Textural!$C$14/4,0),DF$1+$EA76,FALSE))</f>
        <v>0</v>
      </c>
      <c r="DG77" s="42" t="b">
        <f>IF(DG$1&gt;$B77,FALSE,IF(DG$1+$EA76&lt;=ROUNDUP(Textural!$C$14/4,0),DG$1+$EA76,FALSE))</f>
        <v>0</v>
      </c>
      <c r="DH77" s="42" t="b">
        <f>IF(DH$1&gt;$B77,FALSE,IF(DH$1+$EA76&lt;=ROUNDUP(Textural!$C$14/4,0),DH$1+$EA76,FALSE))</f>
        <v>0</v>
      </c>
      <c r="DI77" s="42" t="b">
        <f>IF(DI$1&gt;$B77,FALSE,IF(DI$1+$EA76&lt;=ROUNDUP(Textural!$C$14/4,0),DI$1+$EA76,FALSE))</f>
        <v>0</v>
      </c>
      <c r="DJ77" s="42" t="b">
        <f>IF(DJ$1&gt;$B77,FALSE,IF(DJ$1+$EA76&lt;=ROUNDUP(Textural!$C$14/4,0),DJ$1+$EA76,FALSE))</f>
        <v>0</v>
      </c>
      <c r="DK77" s="42" t="b">
        <f>IF(DK$1&gt;$B77,FALSE,IF(DK$1+$EA76&lt;=ROUNDUP(Textural!$C$14/4,0),DK$1+$EA76,FALSE))</f>
        <v>0</v>
      </c>
      <c r="DL77" s="42" t="b">
        <f>IF(DL$1&gt;$B77,FALSE,IF(DL$1+$EA76&lt;=ROUNDUP(Textural!$C$14/4,0),DL$1+$EA76,FALSE))</f>
        <v>0</v>
      </c>
      <c r="DM77" s="42" t="b">
        <f>IF(DM$1&gt;$B77,FALSE,IF(DM$1+$EA76&lt;=ROUNDUP(Textural!$C$14/4,0),DM$1+$EA76,FALSE))</f>
        <v>0</v>
      </c>
      <c r="DN77" s="42" t="b">
        <f>IF(DN$1&gt;$B77,FALSE,IF(DN$1+$EA76&lt;=ROUNDUP(Textural!$C$14/4,0),DN$1+$EA76,FALSE))</f>
        <v>0</v>
      </c>
      <c r="DO77" s="42" t="b">
        <f>IF(DO$1&gt;$B77,FALSE,IF(DO$1+$EA76&lt;=ROUNDUP(Textural!$C$14/4,0),DO$1+$EA76,FALSE))</f>
        <v>0</v>
      </c>
      <c r="DP77" s="42" t="b">
        <f>IF(DP$1&gt;$B77,FALSE,IF(DP$1+$EA76&lt;=ROUNDUP(Textural!$C$14/4,0),DP$1+$EA76,FALSE))</f>
        <v>0</v>
      </c>
      <c r="DQ77" s="42" t="b">
        <f>IF(DQ$1&gt;$B77,FALSE,IF(DQ$1+$EA76&lt;=ROUNDUP(Textural!$C$14/4,0),DQ$1+$EA76,FALSE))</f>
        <v>0</v>
      </c>
      <c r="DR77" s="42" t="b">
        <f>IF(DR$1&gt;$B77,FALSE,IF(DR$1+$EA76&lt;=ROUNDUP(Textural!$C$14/4,0),DR$1+$EA76,FALSE))</f>
        <v>0</v>
      </c>
      <c r="DS77" s="42" t="b">
        <f>IF(DS$1&gt;$B77,FALSE,IF(DS$1+$EA76&lt;=ROUNDUP(Textural!$C$14/4,0),DS$1+$EA76,FALSE))</f>
        <v>0</v>
      </c>
      <c r="DT77" s="42" t="b">
        <f>IF(DT$1&gt;$B77,FALSE,IF(DT$1+$EA76&lt;=ROUNDUP(Textural!$C$14/4,0),DT$1+$EA76,FALSE))</f>
        <v>0</v>
      </c>
      <c r="DU77" s="42" t="b">
        <f>IF(DU$1&gt;$B77,FALSE,IF(DU$1+$EA76&lt;=ROUNDUP(Textural!$C$14/4,0),DU$1+$EA76,FALSE))</f>
        <v>0</v>
      </c>
      <c r="DV77" s="42" t="b">
        <f>IF(DV$1&gt;$B77,FALSE,IF(DV$1+$EA76&lt;=ROUNDUP(Textural!$C$14/4,0),DV$1+$EA76,FALSE))</f>
        <v>0</v>
      </c>
      <c r="DW77" s="42" t="b">
        <f>IF(DW$1&gt;$B77,FALSE,IF(DW$1+$EA76&lt;=ROUNDUP(Textural!$C$14/4,0),DW$1+$EA76,FALSE))</f>
        <v>0</v>
      </c>
      <c r="DX77" s="42" t="b">
        <f>IF(DX$1&gt;$B77,FALSE,IF(DX$1+$EA76&lt;=ROUNDUP(Textural!$C$14/4,0),DX$1+$EA76,FALSE))</f>
        <v>0</v>
      </c>
      <c r="DY77" s="42" t="b">
        <f>IF(DY$1&gt;$B77,FALSE,IF(DY$1+$EA76&lt;=ROUNDUP(Textural!$C$14/4,0),DY$1+$EA76,FALSE))</f>
        <v>0</v>
      </c>
      <c r="DZ77" s="42" t="b">
        <f>IF(DZ$1&gt;$B77,FALSE,IF(DZ$1+$EA76&lt;=ROUNDUP(Textural!$C$14/4,0),DZ$1+$EA76,FALSE))</f>
        <v>0</v>
      </c>
      <c r="EA77" s="34">
        <f t="shared" si="35"/>
        <v>14</v>
      </c>
    </row>
  </sheetData>
  <autoFilter ref="A1:A77"/>
  <conditionalFormatting sqref="D54:D63 E54:DY61 D52:DY53 DZ52:DZ61 D2:DZ51">
    <cfRule type="containsText" dxfId="2" priority="3" operator="containsText" text="TRUE">
      <formula>NOT(ISERROR(SEARCH("TRUE",D2)))</formula>
    </cfRule>
  </conditionalFormatting>
  <conditionalFormatting sqref="D54:DZ61">
    <cfRule type="containsBlanks" dxfId="1" priority="2">
      <formula>LEN(TRIM(D54))=0</formula>
    </cfRule>
  </conditionalFormatting>
  <conditionalFormatting sqref="D64:DZ77">
    <cfRule type="containsText" dxfId="0" priority="1" operator="containsText" text="FALSE">
      <formula>NOT(ISERROR(SEARCH("FALSE",D64)))</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
  <sheetViews>
    <sheetView workbookViewId="0">
      <selection activeCell="O10" sqref="O10"/>
    </sheetView>
  </sheetViews>
  <sheetFormatPr defaultRowHeight="15" x14ac:dyDescent="0.25"/>
  <sheetData>
    <row r="1" spans="1:15" x14ac:dyDescent="0.25">
      <c r="A1" s="58" t="s">
        <v>21</v>
      </c>
      <c r="B1" s="58"/>
      <c r="C1" s="58"/>
      <c r="D1" s="58"/>
      <c r="E1" s="58"/>
      <c r="F1" s="58"/>
      <c r="G1" s="58"/>
      <c r="H1" s="58"/>
      <c r="I1" s="58"/>
      <c r="J1" s="58"/>
      <c r="K1" s="58"/>
      <c r="L1" s="58"/>
      <c r="M1" s="58"/>
      <c r="N1" s="58"/>
      <c r="O1" s="58"/>
    </row>
    <row r="2" spans="1:15" x14ac:dyDescent="0.25">
      <c r="A2" s="58"/>
      <c r="B2" s="58"/>
      <c r="C2" s="58"/>
      <c r="D2" s="58"/>
      <c r="E2" s="58"/>
      <c r="F2" s="58"/>
      <c r="G2" s="58"/>
      <c r="H2" s="58"/>
      <c r="I2" s="58"/>
      <c r="J2" s="58"/>
      <c r="K2" s="58"/>
      <c r="L2" s="58"/>
      <c r="M2" s="58"/>
      <c r="N2" s="58"/>
      <c r="O2" s="58"/>
    </row>
    <row r="3" spans="1:15" x14ac:dyDescent="0.25">
      <c r="A3" s="58" t="s">
        <v>22</v>
      </c>
      <c r="B3" s="58"/>
      <c r="C3" s="58"/>
      <c r="D3" s="58"/>
      <c r="E3" s="58"/>
      <c r="F3" s="58"/>
      <c r="G3" s="58"/>
      <c r="H3" s="58"/>
      <c r="I3" s="58"/>
      <c r="J3" s="58"/>
      <c r="K3" s="58"/>
      <c r="L3" s="58"/>
      <c r="M3" s="58"/>
      <c r="N3" s="58"/>
      <c r="O3" s="58"/>
    </row>
    <row r="4" spans="1:15" x14ac:dyDescent="0.25">
      <c r="A4" s="58"/>
      <c r="B4" s="58"/>
      <c r="C4" s="58"/>
      <c r="D4" s="58"/>
      <c r="E4" s="58"/>
      <c r="F4" s="58"/>
      <c r="G4" s="58"/>
      <c r="H4" s="58"/>
      <c r="I4" s="58"/>
      <c r="J4" s="58"/>
      <c r="K4" s="58"/>
      <c r="L4" s="58"/>
      <c r="M4" s="58"/>
      <c r="N4" s="58"/>
      <c r="O4" s="58"/>
    </row>
    <row r="5" spans="1:15" x14ac:dyDescent="0.25">
      <c r="A5" s="58" t="s">
        <v>23</v>
      </c>
      <c r="B5" s="58"/>
      <c r="C5" s="58"/>
      <c r="D5" s="58"/>
      <c r="E5" s="58"/>
      <c r="F5" s="58"/>
      <c r="G5" s="58"/>
      <c r="H5" s="58"/>
      <c r="I5" s="58"/>
      <c r="J5" s="58"/>
      <c r="K5" s="58"/>
      <c r="L5" s="58"/>
      <c r="M5" s="58"/>
      <c r="N5" s="58"/>
      <c r="O5" s="58"/>
    </row>
    <row r="6" spans="1:15" x14ac:dyDescent="0.25">
      <c r="A6" s="58"/>
      <c r="B6" s="58"/>
      <c r="C6" s="58"/>
      <c r="D6" s="58"/>
      <c r="E6" s="58"/>
      <c r="F6" s="58"/>
      <c r="G6" s="58"/>
      <c r="H6" s="58"/>
      <c r="I6" s="58"/>
      <c r="J6" s="58"/>
      <c r="K6" s="58"/>
      <c r="L6" s="58"/>
      <c r="M6" s="58"/>
      <c r="N6" s="58"/>
      <c r="O6" s="58"/>
    </row>
    <row r="7" spans="1:15" x14ac:dyDescent="0.25">
      <c r="A7" s="58"/>
      <c r="B7" s="58"/>
      <c r="C7" s="58"/>
      <c r="D7" s="58"/>
      <c r="E7" s="58"/>
      <c r="F7" s="58"/>
      <c r="G7" s="58"/>
      <c r="H7" s="58"/>
      <c r="I7" s="58"/>
      <c r="J7" s="58"/>
      <c r="K7" s="58"/>
      <c r="L7" s="58"/>
      <c r="M7" s="58"/>
      <c r="N7" s="58"/>
      <c r="O7" s="58"/>
    </row>
  </sheetData>
  <mergeCells count="3">
    <mergeCell ref="A1:O2"/>
    <mergeCell ref="A3:O4"/>
    <mergeCell ref="A5: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Textural</vt:lpstr>
      <vt:lpstr>SSD-ASF</vt:lpstr>
      <vt:lpstr>Info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murtalianconfederacy</dc:creator>
  <dcterms:created xsi:type="dcterms:W3CDTF">2021-06-12T11:48:00Z</dcterms:created>
  <dcterms:modified xsi:type="dcterms:W3CDTF">2022-08-03T16:11:00Z</dcterms:modified>
</cp:coreProperties>
</file>